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Data\beal\Рабочий стол\ГП_отчет 2018\ИТОГ\"/>
    </mc:Choice>
  </mc:AlternateContent>
  <bookViews>
    <workbookView xWindow="0" yWindow="192" windowWidth="22980" windowHeight="9408" tabRatio="545"/>
  </bookViews>
  <sheets>
    <sheet name="отчет 12 мес" sheetId="2" r:id="rId1"/>
  </sheets>
  <definedNames>
    <definedName name="_xlnm._FilterDatabase" localSheetId="0" hidden="1">'отчет 12 мес'!$A$9:$M$611</definedName>
    <definedName name="_xlnm.Print_Area" localSheetId="0">'отчет 12 мес'!$A$1:$M$628</definedName>
  </definedNames>
  <calcPr calcId="162913"/>
</workbook>
</file>

<file path=xl/calcChain.xml><?xml version="1.0" encoding="utf-8"?>
<calcChain xmlns="http://schemas.openxmlformats.org/spreadsheetml/2006/main">
  <c r="H321" i="2" l="1"/>
  <c r="I60" i="2" l="1"/>
  <c r="I53" i="2" s="1"/>
  <c r="I59" i="2"/>
  <c r="I52" i="2" s="1"/>
  <c r="I57" i="2"/>
  <c r="I50" i="2" s="1"/>
  <c r="K53" i="2" l="1"/>
  <c r="K52" i="2"/>
  <c r="K50" i="2"/>
  <c r="I320" i="2" l="1"/>
  <c r="J320" i="2"/>
  <c r="K320" i="2"/>
  <c r="I318" i="2"/>
  <c r="K321" i="2"/>
  <c r="K319" i="2"/>
  <c r="K318" i="2"/>
  <c r="K284" i="2" l="1"/>
  <c r="K317" i="2"/>
  <c r="K504" i="2"/>
  <c r="I504" i="2"/>
  <c r="K483" i="2"/>
  <c r="I483" i="2"/>
  <c r="I482" i="2" s="1"/>
  <c r="J475" i="2"/>
  <c r="K476" i="2"/>
  <c r="K475" i="2" s="1"/>
  <c r="I476" i="2"/>
  <c r="I475" i="2" s="1"/>
  <c r="K456" i="2"/>
  <c r="K455" i="2" s="1"/>
  <c r="I456" i="2"/>
  <c r="I455" i="2" s="1"/>
  <c r="I255" i="2" l="1"/>
  <c r="K248" i="2"/>
  <c r="I248" i="2"/>
  <c r="J182" i="2" l="1"/>
  <c r="J180" i="2" s="1"/>
  <c r="J192" i="2" s="1"/>
  <c r="J194" i="2" l="1"/>
  <c r="K104" i="2" l="1"/>
  <c r="I104" i="2"/>
  <c r="I97" i="2"/>
  <c r="I92" i="2"/>
  <c r="I90" i="2" l="1"/>
  <c r="K597" i="2"/>
  <c r="K598" i="2"/>
  <c r="K599" i="2"/>
  <c r="K600" i="2"/>
  <c r="K601" i="2"/>
  <c r="K602" i="2"/>
  <c r="K603" i="2"/>
  <c r="K604" i="2"/>
  <c r="K605" i="2"/>
  <c r="K606" i="2"/>
  <c r="K607" i="2"/>
  <c r="K608" i="2"/>
  <c r="I600" i="2"/>
  <c r="J600" i="2"/>
  <c r="H600" i="2"/>
  <c r="I597" i="2"/>
  <c r="J597" i="2"/>
  <c r="H597" i="2"/>
  <c r="I599" i="2"/>
  <c r="J599" i="2"/>
  <c r="H599" i="2"/>
  <c r="J598" i="2"/>
  <c r="I598" i="2"/>
  <c r="H598" i="2"/>
  <c r="J430" i="2"/>
  <c r="J368" i="2"/>
  <c r="H368" i="2"/>
  <c r="H320" i="2"/>
  <c r="H319" i="2"/>
  <c r="H284" i="2" s="1"/>
  <c r="H270" i="2" s="1"/>
  <c r="H318" i="2"/>
  <c r="J318" i="2"/>
  <c r="J283" i="2" s="1"/>
  <c r="J269" i="2" s="1"/>
  <c r="J319" i="2"/>
  <c r="J284" i="2" s="1"/>
  <c r="J270" i="2" s="1"/>
  <c r="J321" i="2"/>
  <c r="J340" i="2"/>
  <c r="H340" i="2"/>
  <c r="J347" i="2"/>
  <c r="H347" i="2"/>
  <c r="J354" i="2"/>
  <c r="H354" i="2"/>
  <c r="J272" i="2"/>
  <c r="J271" i="2"/>
  <c r="H272" i="2"/>
  <c r="H271" i="2"/>
  <c r="H269" i="2"/>
  <c r="H243" i="2"/>
  <c r="H241" i="2" s="1"/>
  <c r="H219" i="2"/>
  <c r="H120" i="2"/>
  <c r="H118" i="2" s="1"/>
  <c r="J120" i="2"/>
  <c r="H92" i="2"/>
  <c r="J92" i="2"/>
  <c r="J268" i="2" l="1"/>
  <c r="H317" i="2"/>
  <c r="H268" i="2"/>
  <c r="H160" i="2"/>
  <c r="H90" i="2" l="1"/>
  <c r="H158" i="2" s="1"/>
  <c r="K470" i="2"/>
  <c r="I451" i="2"/>
  <c r="K283" i="2" l="1"/>
  <c r="H325" i="2"/>
  <c r="J243" i="2" l="1"/>
  <c r="J483" i="2" l="1"/>
  <c r="J428" i="2"/>
  <c r="J456" i="2"/>
  <c r="J282" i="2"/>
  <c r="J255" i="2"/>
  <c r="H248" i="2"/>
  <c r="J248" i="2"/>
  <c r="I200" i="2"/>
  <c r="J125" i="2"/>
  <c r="J118" i="2"/>
  <c r="K92" i="2" l="1"/>
  <c r="K120" i="2" l="1"/>
  <c r="K525" i="2" l="1"/>
  <c r="I321" i="2"/>
  <c r="I285" i="2" s="1"/>
  <c r="I271" i="2" s="1"/>
  <c r="I243" i="2"/>
  <c r="I120" i="2" l="1"/>
  <c r="K285" i="2" l="1"/>
  <c r="K271" i="2" s="1"/>
  <c r="I319" i="2"/>
  <c r="I284" i="2" s="1"/>
  <c r="K609" i="2"/>
  <c r="H595" i="2"/>
  <c r="I317" i="2" l="1"/>
  <c r="I270" i="2"/>
  <c r="K282" i="2"/>
  <c r="J317" i="2"/>
  <c r="J595" i="2"/>
  <c r="I595" i="2"/>
  <c r="I283" i="2"/>
  <c r="K595" i="2"/>
  <c r="J241" i="2"/>
  <c r="J260" i="2" s="1"/>
  <c r="K243" i="2"/>
  <c r="J160" i="2"/>
  <c r="J90" i="2"/>
  <c r="I282" i="2" l="1"/>
  <c r="I269" i="2"/>
  <c r="I118" i="2"/>
  <c r="I395" i="2" l="1"/>
  <c r="K118" i="2"/>
  <c r="I605" i="2"/>
  <c r="J605" i="2"/>
  <c r="H605" i="2"/>
  <c r="J604" i="2"/>
  <c r="I604" i="2"/>
  <c r="H604" i="2"/>
  <c r="J609" i="2"/>
  <c r="I609" i="2"/>
  <c r="H608" i="2"/>
  <c r="H602" i="2"/>
  <c r="I585" i="2"/>
  <c r="I579" i="2"/>
  <c r="K565" i="2"/>
  <c r="I565" i="2"/>
  <c r="I531" i="2"/>
  <c r="I525" i="2"/>
  <c r="K511" i="2"/>
  <c r="I511" i="2"/>
  <c r="I518" i="2"/>
  <c r="K518" i="2"/>
  <c r="I497" i="2"/>
  <c r="K497" i="2"/>
  <c r="K490" i="2"/>
  <c r="I490" i="2"/>
  <c r="K463" i="2"/>
  <c r="I463" i="2"/>
  <c r="I430" i="2"/>
  <c r="I428" i="2" s="1"/>
  <c r="K409" i="2"/>
  <c r="I409" i="2"/>
  <c r="K402" i="2"/>
  <c r="I402" i="2"/>
  <c r="K272" i="2"/>
  <c r="K270" i="2"/>
  <c r="I272" i="2"/>
  <c r="I268" i="2" s="1"/>
  <c r="K269" i="2"/>
  <c r="I242" i="2"/>
  <c r="I245" i="2"/>
  <c r="I244" i="2"/>
  <c r="K244" i="2"/>
  <c r="K245" i="2"/>
  <c r="K242" i="2"/>
  <c r="K262" i="2"/>
  <c r="I234" i="2"/>
  <c r="K234" i="2"/>
  <c r="I219" i="2"/>
  <c r="K200" i="2"/>
  <c r="K173" i="2"/>
  <c r="I173" i="2"/>
  <c r="K166" i="2"/>
  <c r="I166" i="2"/>
  <c r="K159" i="2"/>
  <c r="K161" i="2"/>
  <c r="K162" i="2"/>
  <c r="I159" i="2"/>
  <c r="I161" i="2"/>
  <c r="I162" i="2"/>
  <c r="K153" i="2"/>
  <c r="I153" i="2"/>
  <c r="K146" i="2"/>
  <c r="I146" i="2"/>
  <c r="K139" i="2"/>
  <c r="I139" i="2"/>
  <c r="K132" i="2"/>
  <c r="I83" i="2"/>
  <c r="K83" i="2"/>
  <c r="K76" i="2"/>
  <c r="I76" i="2"/>
  <c r="I70" i="2"/>
  <c r="I63" i="2"/>
  <c r="K63" i="2"/>
  <c r="K42" i="2"/>
  <c r="I42" i="2"/>
  <c r="I35" i="2"/>
  <c r="K35" i="2"/>
  <c r="K28" i="2"/>
  <c r="I28" i="2"/>
  <c r="K21" i="2"/>
  <c r="I21" i="2"/>
  <c r="K14" i="2"/>
  <c r="I14" i="2"/>
  <c r="H609" i="2" l="1"/>
  <c r="K268" i="2"/>
  <c r="K394" i="2" s="1"/>
  <c r="I160" i="2"/>
  <c r="K241" i="2"/>
  <c r="K90" i="2"/>
  <c r="I261" i="2"/>
  <c r="I263" i="2"/>
  <c r="K192" i="2"/>
  <c r="K264" i="2"/>
  <c r="I470" i="2"/>
  <c r="I468" i="2"/>
  <c r="I68" i="2"/>
  <c r="I192" i="2"/>
  <c r="K227" i="2"/>
  <c r="I227" i="2"/>
  <c r="I241" i="2"/>
  <c r="K263" i="2"/>
  <c r="I262" i="2"/>
  <c r="K261" i="2"/>
  <c r="I264" i="2"/>
  <c r="K260" i="2" l="1"/>
  <c r="I260" i="2"/>
  <c r="I572" i="2" l="1"/>
  <c r="I584" i="2" s="1"/>
  <c r="K588" i="2"/>
  <c r="K587" i="2"/>
  <c r="K586" i="2"/>
  <c r="K585" i="2"/>
  <c r="K579" i="2"/>
  <c r="K572" i="2"/>
  <c r="I552" i="2"/>
  <c r="I545" i="2"/>
  <c r="I538" i="2"/>
  <c r="K561" i="2"/>
  <c r="K560" i="2"/>
  <c r="K559" i="2"/>
  <c r="K558" i="2"/>
  <c r="K552" i="2"/>
  <c r="K545" i="2"/>
  <c r="K538" i="2"/>
  <c r="K584" i="2" l="1"/>
  <c r="K557" i="2"/>
  <c r="I557" i="2"/>
  <c r="K160" i="2"/>
  <c r="K158" i="2"/>
  <c r="I158" i="2"/>
  <c r="I602" i="2" l="1"/>
  <c r="J602" i="2"/>
  <c r="I601" i="2"/>
  <c r="I603" i="2"/>
  <c r="I606" i="2"/>
  <c r="I607" i="2"/>
  <c r="I608" i="2"/>
  <c r="J601" i="2"/>
  <c r="J603" i="2"/>
  <c r="J606" i="2"/>
  <c r="J607" i="2"/>
  <c r="J608" i="2"/>
  <c r="H523" i="2"/>
  <c r="K472" i="2"/>
  <c r="K471" i="2"/>
  <c r="K469" i="2"/>
  <c r="K468" i="2"/>
  <c r="J472" i="2"/>
  <c r="J471" i="2"/>
  <c r="J470" i="2"/>
  <c r="J469" i="2"/>
  <c r="J468" i="2"/>
  <c r="I472" i="2"/>
  <c r="I471" i="2"/>
  <c r="I469" i="2"/>
  <c r="H469" i="2"/>
  <c r="H470" i="2"/>
  <c r="H471" i="2"/>
  <c r="H472" i="2"/>
  <c r="H468" i="2"/>
  <c r="K418" i="2"/>
  <c r="K417" i="2"/>
  <c r="K416" i="2"/>
  <c r="K415" i="2"/>
  <c r="K414" i="2"/>
  <c r="I418" i="2"/>
  <c r="I417" i="2"/>
  <c r="I416" i="2"/>
  <c r="I415" i="2"/>
  <c r="I414" i="2"/>
  <c r="J398" i="2"/>
  <c r="J397" i="2"/>
  <c r="J610" i="2" s="1"/>
  <c r="J396" i="2"/>
  <c r="J395" i="2"/>
  <c r="J394" i="2"/>
  <c r="H398" i="2"/>
  <c r="K398" i="2"/>
  <c r="J221" i="2"/>
  <c r="J219" i="2"/>
  <c r="K221" i="2"/>
  <c r="K219" i="2"/>
  <c r="I221" i="2"/>
  <c r="K194" i="2"/>
  <c r="I194" i="2"/>
  <c r="K72" i="2"/>
  <c r="K71" i="2"/>
  <c r="K70" i="2"/>
  <c r="K69" i="2"/>
  <c r="K68" i="2"/>
  <c r="K419" i="2" s="1"/>
  <c r="J262" i="2"/>
  <c r="K423" i="2" l="1"/>
  <c r="H68" i="2"/>
  <c r="J68" i="2"/>
  <c r="J69" i="2"/>
  <c r="H70" i="2"/>
  <c r="J70" i="2"/>
  <c r="J71" i="2"/>
  <c r="J72" i="2"/>
  <c r="J158" i="2"/>
  <c r="H192" i="2"/>
  <c r="H194" i="2"/>
  <c r="H221" i="2"/>
  <c r="H260" i="2"/>
  <c r="H262" i="2"/>
  <c r="H394" i="2"/>
  <c r="I394" i="2"/>
  <c r="I419" i="2" s="1"/>
  <c r="H395" i="2"/>
  <c r="I420" i="2"/>
  <c r="K395" i="2"/>
  <c r="K420" i="2" s="1"/>
  <c r="H396" i="2"/>
  <c r="I396" i="2"/>
  <c r="I421" i="2" s="1"/>
  <c r="K396" i="2"/>
  <c r="K421" i="2" s="1"/>
  <c r="H397" i="2"/>
  <c r="H610" i="2" s="1"/>
  <c r="I397" i="2"/>
  <c r="I610" i="2" s="1"/>
  <c r="K397" i="2"/>
  <c r="K610" i="2" s="1"/>
  <c r="I398" i="2"/>
  <c r="I423" i="2" s="1"/>
  <c r="H414" i="2"/>
  <c r="J414" i="2"/>
  <c r="H415" i="2"/>
  <c r="J415" i="2"/>
  <c r="H416" i="2"/>
  <c r="J416" i="2"/>
  <c r="H417" i="2"/>
  <c r="J417" i="2"/>
  <c r="H418" i="2"/>
  <c r="J418" i="2"/>
  <c r="I523" i="2"/>
  <c r="J523" i="2"/>
  <c r="K523" i="2"/>
  <c r="K589" i="2" s="1"/>
  <c r="K594" i="2" s="1"/>
  <c r="H524" i="2"/>
  <c r="J524" i="2"/>
  <c r="H525" i="2"/>
  <c r="J525" i="2"/>
  <c r="H526" i="2"/>
  <c r="J526" i="2"/>
  <c r="H527" i="2"/>
  <c r="J527" i="2"/>
  <c r="H557" i="2"/>
  <c r="J557" i="2"/>
  <c r="H558" i="2"/>
  <c r="I558" i="2"/>
  <c r="J558" i="2"/>
  <c r="H559" i="2"/>
  <c r="I559" i="2"/>
  <c r="J559" i="2"/>
  <c r="H560" i="2"/>
  <c r="I560" i="2"/>
  <c r="J560" i="2"/>
  <c r="H561" i="2"/>
  <c r="I561" i="2"/>
  <c r="J561" i="2"/>
  <c r="H584" i="2"/>
  <c r="J584" i="2"/>
  <c r="H585" i="2"/>
  <c r="J585" i="2"/>
  <c r="H586" i="2"/>
  <c r="I586" i="2"/>
  <c r="J586" i="2"/>
  <c r="H587" i="2"/>
  <c r="I587" i="2"/>
  <c r="J587" i="2"/>
  <c r="H588" i="2"/>
  <c r="I588" i="2"/>
  <c r="J588" i="2"/>
  <c r="H601" i="2"/>
  <c r="H603" i="2"/>
  <c r="H606" i="2"/>
  <c r="H607" i="2"/>
  <c r="J423" i="2" l="1"/>
  <c r="I592" i="2"/>
  <c r="I591" i="2"/>
  <c r="I596" i="2" s="1"/>
  <c r="H590" i="2"/>
  <c r="I593" i="2"/>
  <c r="I611" i="2" s="1"/>
  <c r="H592" i="2"/>
  <c r="H589" i="2"/>
  <c r="I590" i="2"/>
  <c r="H591" i="2"/>
  <c r="I589" i="2"/>
  <c r="I594" i="2" s="1"/>
  <c r="H593" i="2"/>
  <c r="K592" i="2"/>
  <c r="J591" i="2"/>
  <c r="J422" i="2"/>
  <c r="J420" i="2"/>
  <c r="K591" i="2"/>
  <c r="K596" i="2" s="1"/>
  <c r="J590" i="2"/>
  <c r="J419" i="2"/>
  <c r="K422" i="2"/>
  <c r="I422" i="2"/>
  <c r="J421" i="2"/>
  <c r="H422" i="2"/>
  <c r="J593" i="2"/>
  <c r="K590" i="2"/>
  <c r="J589" i="2"/>
  <c r="H423" i="2"/>
  <c r="H420" i="2"/>
  <c r="H421" i="2"/>
  <c r="H419" i="2"/>
  <c r="K593" i="2"/>
  <c r="K611" i="2" s="1"/>
  <c r="J592" i="2"/>
  <c r="J594" i="2" l="1"/>
  <c r="H594" i="2"/>
  <c r="J596" i="2"/>
  <c r="J611" i="2"/>
  <c r="H611" i="2"/>
  <c r="H596" i="2"/>
</calcChain>
</file>

<file path=xl/sharedStrings.xml><?xml version="1.0" encoding="utf-8"?>
<sst xmlns="http://schemas.openxmlformats.org/spreadsheetml/2006/main" count="1151" uniqueCount="316">
  <si>
    <t>Таблица № 2</t>
  </si>
  <si>
    <t>ИНФОРМАЦИЯ
о выполнении мероприятий плана реализации
государственной программы Новосибирской области «Стимулирование инвестиционной и инновационной активности в Новосибирской области на 2015-2023 годы»,
утвержденного приказом министерства экономического развития Новосибирской области от 12.02.2018 № 17</t>
  </si>
  <si>
    <t>Наименование мероприятия</t>
  </si>
  <si>
    <t>Наименование показателя</t>
  </si>
  <si>
    <t>Код бюджетной классификации</t>
  </si>
  <si>
    <t>код мероприятия</t>
  </si>
  <si>
    <t>Значение показателя</t>
  </si>
  <si>
    <t>Ответственный исполнитель</t>
  </si>
  <si>
    <t>Основные результаты
и причины отклонений фактического значения от планового за отчетный период
(краткое описание)</t>
  </si>
  <si>
    <t>ГРБС</t>
  </si>
  <si>
    <t>РЗ ПР</t>
  </si>
  <si>
    <t>ЦСР</t>
  </si>
  <si>
    <t>КВР (КОСГУ)</t>
  </si>
  <si>
    <t>План на отчетный 2018 год</t>
  </si>
  <si>
    <t>Цель 1. Улучшение инвестиционного климата на территории Новосибирской области и активное привлечение инвестиций</t>
  </si>
  <si>
    <t>Задача 1.1. Формирование организационно-правовых условий для улучшения инвестиционного климата Новосибирской области</t>
  </si>
  <si>
    <t>1.1.1. Реализация плана мероприятий («дорожной карты») по улучшению показателей Национального рейтинга состояния инвестиционного климата в Новосибирской области</t>
  </si>
  <si>
    <t>количество "дорожных карт"</t>
  </si>
  <si>
    <t>МЭР НСО, ОИОГВ НСО</t>
  </si>
  <si>
    <t>стоимость единицы</t>
  </si>
  <si>
    <t>сумма затрат, в т.ч.:</t>
  </si>
  <si>
    <t>федеральный бюджет*</t>
  </si>
  <si>
    <t>областной бюджет</t>
  </si>
  <si>
    <t>местные бюджеты*</t>
  </si>
  <si>
    <t>внебюджетные источники*</t>
  </si>
  <si>
    <t>1.1.2. Формирование, актуализация и повышение качества нормативного правового обеспечения в сфере инвестиционной деятельности</t>
  </si>
  <si>
    <t>количество правовых актов</t>
  </si>
  <si>
    <t>МЭР НСО</t>
  </si>
  <si>
    <t>1.1.3. Реализация в Новосибирской области целевых моделей упрощения процедур ведения бизнеса и повышения инвестиционной привлекательности</t>
  </si>
  <si>
    <t>количество внедренных моделей</t>
  </si>
  <si>
    <t>МЭР НСО, ОИОГВ НСО, АО "АИР" (по согласованию)</t>
  </si>
  <si>
    <t>1.1.4. Внедрение муниципального инвестиционного стандарта Новосибирской области</t>
  </si>
  <si>
    <t>количество комплексов мероприятий</t>
  </si>
  <si>
    <t>МЭР НСО, ОМСУ НСО (по согласованию)</t>
  </si>
  <si>
    <t>1.1.5. Формирование регионального рейтинга инвестиционной привлекательности муниципальных районов и городских округов Новосибирской области</t>
  </si>
  <si>
    <t>количество рейтингов</t>
  </si>
  <si>
    <t>МЭР НСО, ОИОГВ НСО, ОМСУ НСО (по согласованию)</t>
  </si>
  <si>
    <t>1.1.6. Внедрение на территории Новосибирской области стандарта развития конкуренции в субъектах РФ</t>
  </si>
  <si>
    <t>1.1.6.1. Мониторинг состояния и развития конкурентной среды на рынках товаров, работ и услуг Новосибирской области</t>
  </si>
  <si>
    <t>количество комплексов мероприятий (мониторингов)</t>
  </si>
  <si>
    <t>04 12</t>
  </si>
  <si>
    <t>15.0.00.04040</t>
  </si>
  <si>
    <t>244 (226)</t>
  </si>
  <si>
    <t>63.01.05</t>
  </si>
  <si>
    <t>1.1.7. Внедрение системы проектной деятельности в областных исполнительных органах государственной власти Новосибирской области</t>
  </si>
  <si>
    <t>63.01.06</t>
  </si>
  <si>
    <t>Итого затрат на решение задачи 1.1, в т.ч.:</t>
  </si>
  <si>
    <t>-</t>
  </si>
  <si>
    <t>Задача 1.2. Привлечение инвестиций на территорию Новосибирской области, оказание мер государственной поддержки инвестиционной деятельности</t>
  </si>
  <si>
    <t>1.2.1. Формирование инвестиционных предложений Новосибирской области для их продвижения на рынок и поддержание в актуальном состоянии реестра инвестиционных проектов</t>
  </si>
  <si>
    <t>количество комплектов инвестиционных предложений</t>
  </si>
  <si>
    <t>1.2.2. Создание и реализация программы привлечения инвестиций мирового уровня</t>
  </si>
  <si>
    <t>количество привлеченных инвесторов</t>
  </si>
  <si>
    <t>АО "АИР" (по согласованию), МЭР НСО</t>
  </si>
  <si>
    <t>63.01.11</t>
  </si>
  <si>
    <t>1.2.3. Организация, проведение и обеспечение участия Новосибирской области в приоритетных конгрессных и выставочно-ярмарочных мероприятиях на территории РФ и за ее пределами</t>
  </si>
  <si>
    <t>количество мероприятий</t>
  </si>
  <si>
    <t>МЭР НСО, ГКУ НСО "ЦРР" (по согласованию)</t>
  </si>
  <si>
    <t>1.2.3.1. Создание информационных материалов о потенциале Новосибирской области, в т.ч. инвестиционной деятельности на территории Новосибирской области (каталоги, брошюры, буклеты, презентации, аудио-, видеоматериалы, сувенирная продукция), а также подготовка и размещение информации о потенциале Новосибирской области в областных, федеральных и международных СМИ, на официальных и иных ресурсах в информационно-телекоммуникационной сети Интернет</t>
  </si>
  <si>
    <t>количество информационных материалов</t>
  </si>
  <si>
    <t>100,0 - 300,0</t>
  </si>
  <si>
    <t>244 (226, 340, 290)</t>
  </si>
  <si>
    <t>63.02.01</t>
  </si>
  <si>
    <t>1.2.3.2. Участие Новосибирской области в российских и зарубежных мероприятиях</t>
  </si>
  <si>
    <t>0 - 45000,0</t>
  </si>
  <si>
    <t>244 (224, 226)</t>
  </si>
  <si>
    <t>63.02.02</t>
  </si>
  <si>
    <t>1.2.3.3. Обеспечение деятельности и плановая модернизация постоянно действующего презентационного центра Новосибирской области</t>
  </si>
  <si>
    <t>количество объектов</t>
  </si>
  <si>
    <t>244 (224, 225, 340)</t>
  </si>
  <si>
    <t>63.02.03</t>
  </si>
  <si>
    <t>1.2.4. Предоставление мер государственной поддержки, предусмотренных Законом Новосибирской области от 29.06.2016 № 75-ОЗ «Об отдельных вопросах государственного регулирования инвестиционной деятельности, осуществляемой в форме капитальных вложений на территории Новосибирской области»</t>
  </si>
  <si>
    <t>количество поддерживаемых проектов</t>
  </si>
  <si>
    <t>100,0 - 50000,0</t>
  </si>
  <si>
    <t>1.2.4.1. Предоставление инвесторам субсидий: для компенсации части процентной ставки по банковским кредитам; для компенсации части лизинговых платежей; для возмещения части затрат на выполнение работ, связанных с реализацией инвестиционного проекта; для возмещения части затрат при выполнении работ по поставке, установке и монтажу выставочного оборудования, включающих размещение экспозиции, хранение выставляемых экспонатов, в связи с участием в межрегиональных или международных мероприятиях по вопросам осуществления инвестиционной деятельности; для возмещения части затрат на приобретение нового технологического оборудования, необходимого для реализации инвестиционного проекта</t>
  </si>
  <si>
    <t>63.01.03</t>
  </si>
  <si>
    <t>1.2.4.2. Предоставление налоговых льгот по налогам в порядке и пределах, установленных Налоговым кодексом РФ и Законом Новосибирской области от 16.10.2003 № 142-ОЗ «О налогах и особенностях налогообложения отдельных категорий налогоплательщиков Новосибирской области» **</t>
  </si>
  <si>
    <t>1.2.4.3. Предоставление государственных гарантий Новосибирской области в качестве обеспечения исполнения обязательств инвестора, возникающих в процессе реализации инвестиционного проекта **</t>
  </si>
  <si>
    <t>50000,0 - 650000,0</t>
  </si>
  <si>
    <t>1.2.5. Создание территорий опережающего социально-экономического развития в Новосибирской области</t>
  </si>
  <si>
    <t>количество территорий с присвоенным статусом</t>
  </si>
  <si>
    <t>АО "АИР" (по согласованию), МЭР НСО, ОМСУ НСО (по согласованию)</t>
  </si>
  <si>
    <t>1.2.6. Сопровождение инвестиционных проектов по принципу «одного окна»</t>
  </si>
  <si>
    <t>количество поступивших обращений</t>
  </si>
  <si>
    <t>Итого затрат на решение задачи 1.2, в т.ч.:</t>
  </si>
  <si>
    <t>Задача 1.3. Применение механизмов государственно-частного партнерства для содействия реализации инфраструктурных и социальных проектов Новосибирской области</t>
  </si>
  <si>
    <t>1.3.1. Формирование и поддержание в актуальном состоянии реестра инвестиционных проектов, требующих инвестирования на принципах государственно-частного партнерства, в том числе с учетом территориального размещения</t>
  </si>
  <si>
    <t>количество реестров в актуальном состоянии</t>
  </si>
  <si>
    <t>1.3.2. Функционирование инвестиционного фонда Новосибирской области</t>
  </si>
  <si>
    <t xml:space="preserve">количество инвестиционных проектов, получивших финансирование из фонда </t>
  </si>
  <si>
    <t>МЭР НСО, АО "АИР" (по согласованию), ОИОГВ НСО</t>
  </si>
  <si>
    <t>63.01.08</t>
  </si>
  <si>
    <t>1.3.3. Содействие реализации проектов государственно-частного (муниципально-частного) партнерства, в том числе концессий</t>
  </si>
  <si>
    <t>1.3.3.1. Организация и проведение образовательных семинаров, подготовка методических материалов</t>
  </si>
  <si>
    <t>количество семинаров</t>
  </si>
  <si>
    <t>63.01.01</t>
  </si>
  <si>
    <t>Итого затрат на решение задачи 1.3, в т.ч.:</t>
  </si>
  <si>
    <t>Задача 1.4. Развитие парковых проектов Новосибирской области</t>
  </si>
  <si>
    <t>1.4.2. Предоставление субсидий на возмещение управляющим компаниям индустриальных (промышленных) парков затрат, связанных с их функционированием</t>
  </si>
  <si>
    <t>количество субсидий</t>
  </si>
  <si>
    <t>63.01.09</t>
  </si>
  <si>
    <t>1.4.3. Стимулирование развития создаваемых и действующих парковых проектов в Новосибирской области</t>
  </si>
  <si>
    <t>МЭР НСО, АО "АИР" (по согласованию)</t>
  </si>
  <si>
    <t>1.4.3.1. Проведение координационных и совещательных мероприятий с участниками процессов развития парковых проектов Новосибирской области</t>
  </si>
  <si>
    <t>Итого затрат на решение задачи 1.4, в т.ч.:</t>
  </si>
  <si>
    <t>Задача 1.5. Развитие кластерных проектов Новосибирской области</t>
  </si>
  <si>
    <t>1.5.1. Реализация стратегии развития Научно-производственного кластера «Сибирский Наукополис»</t>
  </si>
  <si>
    <t>количество</t>
  </si>
  <si>
    <t>МЭР НСО, ОИОГВ НСО, ГКУ НСО "ЦРР" (по согласованию), АО "АИР" (по согласованию), СО Субкластеров (по согласованию)</t>
  </si>
  <si>
    <t>1.5.2. Обеспечение эффективной поддержки кластерных проектов с учетом приоритетных направлений развития экономики</t>
  </si>
  <si>
    <t>МЭР НСО, ГКУ НСО "ЦРР" (по согласованию), ОИОГВ НСО</t>
  </si>
  <si>
    <t xml:space="preserve">1.5.3. Внедрение и реализация Регионального экспортного стандарта в Новосибирской области </t>
  </si>
  <si>
    <t>300,0 - 7000,0</t>
  </si>
  <si>
    <t>1.5.3.1. Создание благоприятных условий для развития экспортной деятельности в Новосибирской области, включающих организацию визитов Губернатора Новосибирской области или его заместителей за рубеж, в том числе формирование делегаций из числа региональных экспортеров, мероприятия по организации участия новосибирских товаропроизводителей в международных выставочно-ярмарочных мероприятиях за рубежом, инфотуров, организацию Дней международного бизнеса в Новосибирской области, организацию и проведение круглых столов, конференций, форумов и других мероприятий, направленных на популяризацию товаров и услуг, производимых в Новосибирской области, а также повышение привлекательности образа регионального экспортера</t>
  </si>
  <si>
    <t>63.02.04</t>
  </si>
  <si>
    <t>1.5.3.2. Информационное обеспечение экспортной деятельности Новосибирской области, в том числе мероприятий по развитию регионального бренда, организация обучающих курсов и семинаров по различным вопросам экспортной деятельности, создание, поддержка и продвижение информационного ресурса, посвященного экспортной деятельности Новосибирской области, подготовка и размещение информации об экспортном потенциале Новосибирской области в областных, федеральных и международных СМИ, а также на официальных и иных ресурсах в информационно-телекоммуникационной сети Интернет, проведение мониторинга экспортных возможностей Новосибирской области, содействие новосибирским экспортерам в переводе на иностранные языки документации, в том числе к паспортам внешнеэкономической деятельности, организация услуг переводчика при проведении деловых встреч, презентаций и переговоров с иностранными компаниями</t>
  </si>
  <si>
    <t>500,0 - 1200,0</t>
  </si>
  <si>
    <t>63.02.05</t>
  </si>
  <si>
    <t>Итого затрат на решение задачи 1.5, в т.ч.:</t>
  </si>
  <si>
    <t>Задача 1.6. Формирование и развитие туристско-рекреационного кластера Новосибирской области</t>
  </si>
  <si>
    <t>1.6.1. Создание условий для привлечения инвестиций в туристскую индустрию Новосибирской области</t>
  </si>
  <si>
    <t>МЭР НСО, МЖКХиЭ НСО, Минтранс НСО, ОМСУ НСО (по согласованию), инвесторы (по согласованию)</t>
  </si>
  <si>
    <t>1.6.1.1. Внедрение и развитие единой унифицированной системы туристской навигации</t>
  </si>
  <si>
    <t>количество территорий (муниципальных районов и городских округов НСО) с внедренной системой</t>
  </si>
  <si>
    <t>500,0 - 3000,0</t>
  </si>
  <si>
    <t>244 (226, 310, 225)</t>
  </si>
  <si>
    <t>63.03.01</t>
  </si>
  <si>
    <t>1.6.1.2. Создание туристско-рекреационного кластера «Озерный кластер - кластер оздоровительного и бальнеологического туризма Новосибирской области» в Чановском районе Новосибирской области</t>
  </si>
  <si>
    <t>1.6.1.2.1. Электро-снабжение туристско-рекреационного кластера «Озерный кластер - кластер оздоровительного и бальнеологического туризма Новосибирской области</t>
  </si>
  <si>
    <t>количество объектов электроснабжения</t>
  </si>
  <si>
    <t>МЖКХиЭ НСО, ОМСУ НСО (по согласованию)</t>
  </si>
  <si>
    <t>05 02</t>
  </si>
  <si>
    <t>15.0.00.70880</t>
  </si>
  <si>
    <t>1.6.1.2.2. Газоснабжение туристско-рекреационного кластера «Озерный кластер - кластер оздоровительного и бальнеологического туризма Новосибирской области»</t>
  </si>
  <si>
    <t>количество объектов газоснабжения</t>
  </si>
  <si>
    <t>1.6.1.2.2.1. Проектирование газораспределительных сетей до туристско-реакреационного кластера "Озерный кластер-кластер оздоровительного и бальнеологического туризма Новосибирской области"</t>
  </si>
  <si>
    <t>количество проектов</t>
  </si>
  <si>
    <t xml:space="preserve">стоимость единицы </t>
  </si>
  <si>
    <t>1.6.1.2.2.2. Строительство газораспределительных сетей до туристско-реакреационного кластера "Озерный кластер-кластер оздоровительного и бальнеологического туризма Новосибирской области"</t>
  </si>
  <si>
    <t>протяженность сети, км</t>
  </si>
  <si>
    <t>1.6.1.2.3. Водоснабжение и водоотведение туристско-рекреационного кластера «Озерный кластер - кластер оздоровительного и бальнеологического туризма Новосибирской области»</t>
  </si>
  <si>
    <t xml:space="preserve">количество объектов </t>
  </si>
  <si>
    <t>15.0.00.R1100</t>
  </si>
  <si>
    <t>1.6.1.2.3.1. Водоснабжение туристско-рекреационного кластера «Озерный кластер - кластер оздоровительного и бальнеологического туризма Новосибирской области»</t>
  </si>
  <si>
    <t xml:space="preserve">количество объектов водоснабжения, введенных в эксплуатацию </t>
  </si>
  <si>
    <t>1.6.1.2.3.2. Водоотведение туристско-рекреационного кластера «Озерный кластер - кластер оздоровительного и бальнеологического туризма Новосибирской области»</t>
  </si>
  <si>
    <t xml:space="preserve">количество объектов водоотведения, введенных в эксплуатацию </t>
  </si>
  <si>
    <t>1.6.1.2.3.3. Реконструкция водопровода в курортном поселке Озеро Карачи 5 км (Озерокарачинский сельсовет п. Озеро Карачи)</t>
  </si>
  <si>
    <t>1.6.1.2.4. Строительство, капитальный ремонт и реконструкция автодорожной сети туристско-рекреационного кластера «Озерный кластер - кластер оздоровительного и бальнеологического туризма Новосибирской области» **</t>
  </si>
  <si>
    <t>количество объектов автодорожной сети</t>
  </si>
  <si>
    <t>Минтранс НСО, ОМСУ НСО (по согласованию)</t>
  </si>
  <si>
    <t>1.6.1.2.5. Создание туристской инфраструктуры туристско-рекреационного кластера «Озерный кластер - кластер оздоровительного и бальнеологического туризма Новосибирской области», в том числе реконструкция имеющихся зданий, создание сети теплых переходов, соединяющих между собой лечебные и жилые корпуса, создание диагностического блока, ограждение территории курорта, обустройство проездов и тротуаров, строительство спортивного комплекса с аквапарком, йодобромного бассейна, спортивных площадок, велосипедных дорожек, приобретение медицинского оборудования для оснащения кабинетов</t>
  </si>
  <si>
    <t>количество введенных объектов</t>
  </si>
  <si>
    <t>инвесторы (по согласованию)</t>
  </si>
  <si>
    <t>1.6.2. Формирование комфортной туристской среды на территории Новосибирской области</t>
  </si>
  <si>
    <t>1.6.2.1. Сопровождение и модернизация в сети Интернет специализированного информационного ресурса о туристских возможностях Новосибирской области</t>
  </si>
  <si>
    <t>количество информационных ресурсов</t>
  </si>
  <si>
    <t>63.03.02</t>
  </si>
  <si>
    <t>1.6.2.2. Формирование и актуализация информационного ресурса поддержки развития внутреннего и въездного туризма</t>
  </si>
  <si>
    <t>количество мобильных приложений</t>
  </si>
  <si>
    <t>63.03.03</t>
  </si>
  <si>
    <t>Итого затрат на решение задачи 1.6, в т.ч.:</t>
  </si>
  <si>
    <t>Задача 1.7. Информационная поддержка инвестиционной деятельности</t>
  </si>
  <si>
    <t xml:space="preserve">1.7.1. Развитие, обеспечение продвижения, наполнение и поддержка в актуальном состоянии Инвестиционного портала Новосибирской области </t>
  </si>
  <si>
    <t>63.01.07</t>
  </si>
  <si>
    <t>1.7.2. Проведение презентационных встреч, участие в пресс-конференциях о потенциале Новосибирской области</t>
  </si>
  <si>
    <t>Итого затрат на решение задачи 1.7, в т.ч.:</t>
  </si>
  <si>
    <t>Итого затрат на достижение Цели 1, в т.ч.:</t>
  </si>
  <si>
    <t>Цель 2. Создание условий для развития инновационных процессов (инновационной экономики) в Новосибирской области, повышение инвестиционной привлекательности сферы исследований и разработок</t>
  </si>
  <si>
    <t>Задача 2.1. Создание условий для выявления талантливой молодежи, построения успешной карьеры в области науки, технологий, инноваций и развития интеллектуального потенциала Новосибирской области</t>
  </si>
  <si>
    <t>2.1.1. Выделение стипендий Правительства Новосибирской области аспирантам и докторантам, предоставление грантов Правительства Новосибирской области и присуждение именных премий Правительства Новосибирской области молодым ученым</t>
  </si>
  <si>
    <t>количество стипендий, грантов, премий</t>
  </si>
  <si>
    <t>2.1.1.1. Предоставление грантов Правительства Новосибирской области молодым ученым на проведение прикладных научных исследований, завершение опытно-конструкторских работ и на проведение мероприятий, направленных на популяризацию науки</t>
  </si>
  <si>
    <t>количество грантов</t>
  </si>
  <si>
    <t>50,0 - 450,0</t>
  </si>
  <si>
    <t>04 11</t>
  </si>
  <si>
    <t>50.60.02</t>
  </si>
  <si>
    <t>2.1.1.2. Присуждение именных премий Правительства Новосибирской области за выдающиеся научные достижения</t>
  </si>
  <si>
    <t>количество премий</t>
  </si>
  <si>
    <t>50.60.03</t>
  </si>
  <si>
    <t>2.1.1.3. Выделение именных стипендий Правительства Новосибирской области аспирантам и докторантам</t>
  </si>
  <si>
    <t>количество получателей стипендий</t>
  </si>
  <si>
    <t>50,0 - 150,0</t>
  </si>
  <si>
    <t>50.60.04</t>
  </si>
  <si>
    <t>2.1.2. Поддержка проектов, в том числе реализуемых молодыми учеными, совместно с государственными и негосударственными фондами</t>
  </si>
  <si>
    <t>01 10</t>
  </si>
  <si>
    <t>50.60.01</t>
  </si>
  <si>
    <t>2.1.3. Ежегодное присвоение звания заслуженного деятеля науки Новосибирской области</t>
  </si>
  <si>
    <t>количество лауреатов</t>
  </si>
  <si>
    <t>Итого затрат на решение задачи 2.1, в т.ч.:</t>
  </si>
  <si>
    <t xml:space="preserve">Задача 2.2. Развитие инфраструктуры и среды для научной, научно-технической и инновационной деятельности, соответствующей лучшим российским практикам </t>
  </si>
  <si>
    <t>2.2.1. Мероприятия, проводимые подведомственной организацией по содействию субъектам инновационной деятельности в развитии и продвижении инновационных проектов</t>
  </si>
  <si>
    <t>15.0.00.03460</t>
  </si>
  <si>
    <t>2.2.2. Мероприятия, проводимые подведомственной организацией по созданию условий для инновационного развития предприятий</t>
  </si>
  <si>
    <t>2.2.3. Реализация резидентной политики Технопарка Новосибирского Академгородка</t>
  </si>
  <si>
    <t>количество наблюдательных советов</t>
  </si>
  <si>
    <t xml:space="preserve">2.2.4. Предоставление мер государственной поддержки управляющим компаниям технопарков, в том числе предоставление налоговой льготы </t>
  </si>
  <si>
    <t>количество поддержанных компаний</t>
  </si>
  <si>
    <t>2.2.5. Предоставление субсидий бизнес-инкубаторам, в том числе бизнес-акселераторам и центрам молодежного инновационного творчества, на компенсацию затрат за предоставленные услуги субъектам инновационной деятельности</t>
  </si>
  <si>
    <t>50.60.14</t>
  </si>
  <si>
    <t>2.2.6. Создание университетских центров инновационного, технологического и социального развития в рамках приоритетного проекта «Вузы как центры пространства создания инноваций»</t>
  </si>
  <si>
    <t>количество университетских центров</t>
  </si>
  <si>
    <t>2.2.7. Развитие венчурного финансирования малых предприятий в научно-технической сфере Новосибирской области</t>
  </si>
  <si>
    <t>количество концептуальных документов</t>
  </si>
  <si>
    <t>Итого затрат на решение задачи 2.2, в т.ч.:</t>
  </si>
  <si>
    <t>Задача 2.3. Формирование эффективной системы коммуникации в области науки, технологий и инноваций, повышение восприимчивости экономики Новосибирской области и общества к инновациям, развитие наукоемкого бизнеса</t>
  </si>
  <si>
    <t>2.3.1. Предоставление субсидий субъектам инновационной деятельности на подготовку, осуществление трансфера и коммерциализацию технологий, включая выпуск опытной партии продукции, ее сертификацию, модернизацию производства и прочие мероприятия</t>
  </si>
  <si>
    <t>50.60.05</t>
  </si>
  <si>
    <t>2.3.2. Реализация мероприятий, обеспечивающих привлечение крупных и средних предприятий, органов власти и общества к формированию запросов на результаты исследовательской деятельности</t>
  </si>
  <si>
    <t>количество комплектов запросов</t>
  </si>
  <si>
    <t>2.3.3. Реализация информационной политики, направленной на развитие технологической культуры, инновационной восприимчивости населения и популяризацию значимых результатов в области науки, технологий и инноваций, достижений выдающихся ученых, инженеров, предпринимателей, их роли в обеспечении социально-экономического развития страны</t>
  </si>
  <si>
    <t>количество мероприятий по популяризации</t>
  </si>
  <si>
    <t>2.3.4. Организация межрегионального сотрудничества и деятельности ассоциированных структур, в том числе включая взносы в Ассоциацию инновационных регионов России</t>
  </si>
  <si>
    <t>количество мероприятий (взносов)</t>
  </si>
  <si>
    <t>01 13</t>
  </si>
  <si>
    <t>Итого затрат на решение задачи 2.3, в т.ч.:</t>
  </si>
  <si>
    <t xml:space="preserve">Задача 2.4. Формирование эффективной современной системы управления в области науки, технологий и инноваций </t>
  </si>
  <si>
    <t>2.4.1. Привлечение экспертов, аналитиков для разработки программных и концептуальных управленческих документов в сфере науки и инноваций; организация и проведение общественно-профессиональной оценки полученных при реализации региональных инновационных пилотных проектов практических результатов и подготовка рекомендаций по распространению опыта</t>
  </si>
  <si>
    <t>количество разработанных документов</t>
  </si>
  <si>
    <t>2.4.2. Стимулирование областных исполнительных органов государственной власти Новосибирской области и государственных учреждений Новосибирской области на закупку наукоемкой и инновационной продукции, созданной на основе технологий компаний, расположенных на территории Новосибирской области</t>
  </si>
  <si>
    <t>количество мероприятий по обучению</t>
  </si>
  <si>
    <t>2.4.3. Формирование и ведение реестра инновационных проектов субъектов инновационной деятельности Новосибирской области</t>
  </si>
  <si>
    <t>Итого затрат на решение задачи 2.4, в т.ч.:</t>
  </si>
  <si>
    <t>Итого затрат на достижение Цели 2, в т.ч.:</t>
  </si>
  <si>
    <t>Всего</t>
  </si>
  <si>
    <t>Применяемые сокращения:</t>
  </si>
  <si>
    <t>АО "УК "Биотехнопарк" - акционерное общество "Управляющая компания "Научно-технологический парк в сфере биотехнологий";</t>
  </si>
  <si>
    <t>АО "УК "ПЛП" - акционерное общество "Управляющая компания "Промышленно-логистический парк";</t>
  </si>
  <si>
    <t>АО "АИР" - открытое акционерное общество "Агентство инвестиционного развития Новосибирской области";</t>
  </si>
  <si>
    <t>Академпарк - открытое акционерное общество "Технопарк Новосибирского Академгородка";</t>
  </si>
  <si>
    <t>АРИС - государственное автономное учреждение Новосибирской области "Агентство формирования инновационных проектов "АРИС", являющееся центром кластерного развития Новосибирской области;</t>
  </si>
  <si>
    <t>ГАУ НСО "Новосибирский областной фонд поддержки науки и инновационной деятельности" - государственное автономное учреждение Новосибирской области "Новосибирский областной фонд поддержки науки и инновационной деятельности";</t>
  </si>
  <si>
    <t>ГКУ НСО "ЦРР" - государственное казенное учреждение Новосибирской области "Центр регионального развития";</t>
  </si>
  <si>
    <t>МЖКХиЭ НСО - министерство жилищно-коммунального хозяйства и энергетики Новосибирской области;</t>
  </si>
  <si>
    <t>Минтранс НСО - министерство транспорта и дорожного хозяйства Новосибирской области;</t>
  </si>
  <si>
    <t>МЭР НСО - министерство экономического развития Новосибирской области;</t>
  </si>
  <si>
    <t>НСО - Новосибирская область;</t>
  </si>
  <si>
    <t>ОИОГВ НСО - областные исполнительные органы государственной власти Новосибирской области;</t>
  </si>
  <si>
    <t>ОМСУ НСО - органы местного самоуправления муниципальных образований Новосибирской области.</t>
  </si>
  <si>
    <t>43,0-4526,0</t>
  </si>
  <si>
    <t>На отчетную дату АО «АИР» сопровождает 8 проектов государственно-частного партнерства, часть из которых уже включена в государственный реестр проектов ГЧП (МЧП)</t>
  </si>
  <si>
    <t>В полном объеме (14 требований – 100%) Стандарт внедрен во всех муниципальных районах, городских округах и монопрофильных муниципальных образованиях Новосибирской области.</t>
  </si>
  <si>
    <t xml:space="preserve">Во 2 квартале 2018 года произведена оплата по государственному контракту №40-ЕП/2018 от 12.03.2018 на оказание услуг по сопровождению и модернизации в сети Интернет специализированного информационного ресурса о туристских возможностях Новосибирской области: мобильное приложение «Новосибирская область» на сумму 100 000,00 рублей. </t>
  </si>
  <si>
    <t>Факт с начала отчетного                  2018 года</t>
  </si>
  <si>
    <t xml:space="preserve">В соответствии с постановлением Правительства РФ от 16.03.2018 №268 на территории р.п. Линево создана ТОСЭР «Линево». Заявка на получение статуса ТОСЭР на территории р.п. Горный 13.07.2018 одобрена Комиссией по вопросам создания и функционирования ТОСЭР на территориях монопрофильных муниципальных образований Российской Федерации (моногородов) Минэкономразвития России. В настоящее время ожидается подписание соответствующего постановления Правительства Российской Федерации.
</t>
  </si>
  <si>
    <t>В рамках мероприятия в отчетном периоде оказаны услуги по созданию субтитров на английском и китайском языках к имиджевому видеоролику о Новосибирской области.</t>
  </si>
  <si>
    <t>Выплачена кредиторская задолженность по именным стипендиям Правительства НСО аспирантам, докторантам и молодым ученым - победителям конкурса 2017 года: 1 победителю конкурса выплачена кредиторская задолженность по стипендии за сентябрь-декабрь 2017 года (40,0 тыс. рублей).
Выплачены  именные стипендии Правительства НСО аспирантам, докторантам и молодым ученым - победителям конкурса 2017 года: 10 победителям конкурса выплачены стипендии за январь-август 2018 года (780,0 тыс. рублей).</t>
  </si>
  <si>
    <t>План на отчетный                4 квартал</t>
  </si>
  <si>
    <t>Факт отчетного               4 квартала</t>
  </si>
  <si>
    <t xml:space="preserve">1.6.1.2.3.4. Разработка ПСД по реконструкции самотечного участка водовода от водозабора р. Омь, строительство напорного водовода до насосно-фильтровальной станции (НФС) п. Новояркуль Чановского района Новосибирской области </t>
  </si>
  <si>
    <t>1.6.1.2.3.5. Разработка ПСД на строительство водозаборного сооружения на озере Большой Яркуль и участков водовода от водозабора до НФС п. Новояркуль, строительство водовода подачи сырой воды в озеро Большой Яркуль Чановского района Новосибирской области</t>
  </si>
  <si>
    <t>количество проектов объектов водоснабжения</t>
  </si>
  <si>
    <t>федеральный бюджет *</t>
  </si>
  <si>
    <t>внебюджетные источники *</t>
  </si>
  <si>
    <t>100,0-1000,0</t>
  </si>
  <si>
    <t>Минобразования НСО</t>
  </si>
  <si>
    <t>Минобразования НСО, РФФИ (по согласованию)</t>
  </si>
  <si>
    <t>Минобразования НСО, ДОУиГГС</t>
  </si>
  <si>
    <t>Минобразования НСО,
ГАУ НСО «Новоси-бирский областной фонд поддержки науки и инноваци-онной деятельности» (по согласованию)</t>
  </si>
  <si>
    <t>Минобразования НСО,
АРИС (по согласованию)</t>
  </si>
  <si>
    <t>Минобразования НСО,
Академпарк (по согласованию)</t>
  </si>
  <si>
    <t>Минобразования НСО,
НО «Фонд содействия развитию венчурных 
инвестиций в малые предприятия 
в научно-технической сфере 
НСО» (по согласованию)</t>
  </si>
  <si>
    <t>Минобразования НСО, Академпарк (по согласованию)</t>
  </si>
  <si>
    <t>Минобразования НСО, ООО "УК "РОСНАНО" (по согласованию)</t>
  </si>
  <si>
    <t>Минобразования НСО, ОИОГВ НСО</t>
  </si>
  <si>
    <t>Минобразования НСО - министерство образования Новосибирской области;</t>
  </si>
  <si>
    <t>АО "АИР" (по согласованию), МЭР НСО, ОИОГВ НСО, Минсельхоз НСО</t>
  </si>
  <si>
    <t>За 2018 год среднее значение внедрения целевых моделей упрощения процедур ведения бизнеса и повышения инвестиционной привлекательности субъектов РФ, утвержденных распоряжением Правительства РФ от 31.01.2017 № 147-р, в Новосибирской области составило 91%. 7 из 12 целевых моделей внедрены полностью.</t>
  </si>
  <si>
    <t>В рамках внедрения на территории Новосибирской области стандарта развития конкуренции в субъектах РФ в 4 квартале проведен мониторинг состояния и развития конкурентной среды на рынках товаров, работ и услуг Новосибирской области в 2018 году.</t>
  </si>
  <si>
    <t>В рамках внедрения на территории Новосибирской области стандарта развития конкуренции в субъектах РФ в 3 квартале 2018 года заключен государственный контракт на проведение мониторинга состояния и развития конкурентной среды на рынках товаров, работ и услуг Новосибирской области (№39-ОК/2018 от 18.09.2018). Исполнителем по государственному контракту является ООО «Исследовательская компания «Эс Ай Эс Корпорейшн». 14 декабря 2018 года подписан акт приемки Исполнитель оказал услуги по выполнению научно-исследовательской работы по теме: «Мониторинг состояния и развития конкурентной среды на рынках товаров, работ и услуг Новосибирской области за 2018»  в полном объеме.</t>
  </si>
  <si>
    <t>В отчетном периоде подготовлено 17 инвестиционных предложений для адресной рассылки и презентации компаниям - потенциальным инвесторам</t>
  </si>
  <si>
    <t>Программа привлечения инвестиций мирового уровня в Новосибирскую область на 2018 – 2020 годы утверждена Временно исполняющим обязанности Губернатора Новосибирской области 20.03.2018. В 2018 году по состоянию на отчетную дату АО «АИР» заключены соглашения о реализации 6 инвестиционных проектов на территории Новосибирской области</t>
  </si>
  <si>
    <t xml:space="preserve">В отчетном периоде оказаны услуги по подготовке и размещению информации о туристическом потенциале Новосибирской области в информационном журнале и Интернет-ресурсах, подготовлена и размещена информация о туристическом потенциале Новосибирской области в информационном журнале в журнале «Отдых в России» тиражом 25 0000 экземпляров, изготовлена суввенирная продукция.
</t>
  </si>
  <si>
    <t>В отчетном периоде оказаны услуги и организовано участие в Международных туристических выставках «Интурмаркет-2018» и «MITT 2018», организован и проведен региональный туристический форум, Международная выставка и научный конгресс «Интерэкспо ГЕО-Сибирь 2018», организована  выставочная экспозиция Новосибирской области на международной туристической выставке Beijing International Tourism Expo (BITE) в городе Пекине (Китайская Народная Республика, проведен Международный Сибирский транспортный форум и специализированная выставка индустрии транспорта, транспортной и складской логистики, инфраструктурных проектов дорожно-транспортного комплекса «TransSiberia», проведена V Всероссийская конференция по развитию городских агломераций в г. Новосибирске, организован и  проведен Международный форум технологического развития «Технопром-2018»</t>
  </si>
  <si>
    <t>В  2018 году от инвесторов заявлений в конкурсную комиссию о предоставлении государственной поддержки в форме государственных гарантий НСО не поступало.</t>
  </si>
  <si>
    <t>В 2018 году на отчетную дату в АО «АИР» обратилось 156 инвесторов / инициаторов инвестиционных проектов с 166 обращениями</t>
  </si>
  <si>
    <t xml:space="preserve">В отчетном периоде АО «АИР» организован круглый стол «Особенности финансирования проектов ГЧП на территории Новосибирской области» совместно с НГУЭиУ. Также совместно с НГУ АО «АИР» создан "Сибирский центр изучения проблем и перспектив развития ГЧП". На базе центра создана дискуссионная площадка по вопросам развития ГЧП. Проведено 4 дискуссионные сессии.  </t>
  </si>
  <si>
    <t xml:space="preserve">В течение  2018 года реализация стратегии развития НПК «Сибирский Наукополис» осуществлялась согласно Плану мероприятий на 2018 год. </t>
  </si>
  <si>
    <t>В течение 12 месяцев 2018 года ЦКР проводилась работа по институциональному оформлению следующих кластеров Новосибирской области: биофармацевтический кластер (Биофарм-кластер), кластер биотехнологий и биомедицины, медико-технологический кластер, Первый зерновой кластер, Сибирский металлурго-машиностроительный кластер аддитивных цифровых технологий и производств, кластер производителей сельскохозяйственной техники, машин и оборудования. Разработано 3 проекта программ развития кластеров: 1) Программа развития биофармацевтического кластера Новосибирской области, 2) Программа развития Первого зернового кластера Новосибирской области, 3) Программа развития Медико-технологического кластера Новосибирской области. Данные проекты программ развития кластеров прошли рассмотрение в профильных областных исполнительных органах государственной власти Новосибирской области. В настоящее время в Правительстве Новосибирской области находится на рассмотрении проект постановления об утверждении данных программ развития кластеров.
Заявки на включение в Реестр и документы к ним специализированные организации кластеров оформляют самостоятельно, всю необходимую поддержку по институциональному оформлению оказывает ЦКР.</t>
  </si>
  <si>
    <t>В целях содействия повышению эффективности реализации инвестиционных проектов на территории НСО в отчетном периоде 14 инвесторам предоставлены субсидии из областного бюджета Новосибирской области на сумму 197 448,0 тыс. руб.</t>
  </si>
  <si>
    <t xml:space="preserve">В рамках данного мероприятия в 1 квартале 2018 года проводились работы по организации выездных мероприятий для новосибирских экспортно-ориентированных организаций. Во 2 квартале 2018 года организовано участие новосибирских экспортеров в пяти международных выставoчнo-ярмарoчных мероприятиях; оказаны услуги по организации и проведению III Студенческого форума стран Шанхайской организации сотрудничества. Организовано участие новосибирских экспортеров в Седьмой Харбинской Международной выставке научно-технических достижений – 2018 (г. Харбин, Китайская Народная Республика) и бизнес-миссии в рамках вышеуказанной выставки. </t>
  </si>
  <si>
    <t>В рамках данного мероприятия проведены конкурсные процедуры на выполнение работ по изготовлению документации, необходимой для установки системы навигации и ориентирующей информации для туристов, и оказание услуг по содержанию и эксплуатационному обслуживанию дорожных указателей системы навигации и ориентирующей информации для туристов. Государственные контракты заключены в апреле 2018 года. Выполнены работы по изготовлению документации, необходимой для установки системы навигации и ориентирующей информации для туристов по контракту №9-ОК/2018 от 09.04.2018. Выполнены услуги по содержанию и эксплуатационному обслуживанию системы навигации и ориентирующей информации для туристов.</t>
  </si>
  <si>
    <r>
      <t>В течение отчетного периода произведена актуализация данных на Инвестиционном портале Новосибирской области http://invest.nso.ru. На постоянной основе размещаются анонсы, новости, презентационные материалы об инвестиционной деятельности на территории Новосибирской области.
Реализация мероприятия обеспечила уровень посещаемости Инвестиционного портала Новосибирской области в количестве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7743 посещений.
</t>
    </r>
  </si>
  <si>
    <t>Законом Новосибирской области от 21.12.2018 № 326-ОЗ «О внесении изменений в Закон Новосибирской области «Об областном бюджете Новосибирской области на 2018 год и плановый период 2019 и 2020 годов» по мероприятию 2.1.1.1 госпрограммы, в связи с непроведением в 2018 году конкурса на предоставление грантов Правительства Новосибирской области, присуждение именных премий Правительства Новосибирской области, выделение именных стипендий Правительства Новосибирской области, объем финансирования из областного бюджета в 2018 году уменьшен на сумму 4000,0 тыс. руб.</t>
  </si>
  <si>
    <t>Законом Новосибирской области от 21.12.2018 № 326-ОЗ «О внесении изменений в Закон Новосибирской области «Об областном бюджете Новосибирской области на 2018 год и плановый период 2019 и 2020 годов» по мероприятию 2.1.1.2 госпрограммы, в связи с непроведением в 2018 году конкурса на предоставление грантов Правительства Новосибирской области, присуждение именных премий Правительства Новосибирской области, выделение именных стипендий Правительства Новосибирской области, объем финансирования из областного бюджета в 2018 году уменьшен на сумму 1000,0 тыс. руб.</t>
  </si>
  <si>
    <t>Выплачены гранты 3 победителям конкурса проектов в гуманитарной сфере, проведенного в 2017 году Российским гуманитарным научным фондом, 60 победителям конкурса проектов фундаментальных научных исследований, проведенного в 2017 году Российским фондом фундаментальных исследований, и 91 победителю конкурса проектов фундаментальных научных исследований, проведенного в 2018 году Российским фондом фундаментальных исследований.
Фактическое финансирование меньше планового, так как 1 грантополучатель - победитель конкурса проектов фундаментальных научных исследований, отказался от гранта.</t>
  </si>
  <si>
    <t>По итогам 2018 года присвоено пять званий заслуженного деятеля науки НСО за заслуги в развитии научного потенциала НСО, создании научных школ, плодотворную научно-практическую, научно-методическую деятельность. Торжественная церемония награждения состоится в феврале 2019 года в День российской науки.</t>
  </si>
  <si>
    <t>В отчетном году реализован комплекс мероприятий, предусматривающий подготовку проектов субъектов инновационной деятельности к конкурсам; проведение обучающих семинаров; проведение мероприятий по популяризации научной и инновационной деятельности.
В рамках VI Международного форума технологического развития «Технопром-2018» в 2018 году была проведена XII Сибирская Венчурная Ярмарка, представляющая собой дискуссионно-презентационную площадку, расширяющую возможности доступа малых инновационных компаний к источникам прямого и венчурного капитала. 
В 2018 году в Сибирской Венчурной Ярмарке участие приняли более 350 представителей и руководителей венчурных фондов и фондов прямого инвестирования, институтов развития и государственных корпораций. Центральным событием Сибирской Венчурной Ярмарки традиционно стала экспозиция, свои разработки на которой представила 31 инновационная компания. Компании реального сектора экономики представили инвесторам, федеральным экспертам и судейской комиссии передовые прорывные технологии, готовые не просто занять достойное место на глобальном рынке, но и сформировать новые рыночные ниши. 
В рамках подготовки к Сибирской Венчурной Ярмарке участники прошли обучающий семинар «Венчурная Ярмарка 2018. Как привлечь инвестора в бизнес», на котором были освещены вопросы современного состояния рынка венчурного капитала и правила игры на нем, особенности привлечения инвестиций в бизнес и презентации своих проектов инвестору.
В 2018 году было проведено 2 конкурсных отбора, направленных на коммерциализацию проектов субъектов инновационной деятельности в области научно-технической и инновационной деятельности. Победителям конкурса оказываются услуги по разработке бизнес-планов инновационных проектов. 
ГАУ НСО «Новосибирский областной фонд поддержки науки и инновационной деятельности» является генеральным партнером мероприятия «Бизнес-ускоритель А:СТАРТ» Фонда «Научно-технологический парк Новосибирского Академгородка», которое проходит дважды в год - летняя и зимняя сессии. В рамках данного мероприятия в 2018 году были проведены обучающие семинары в период летней и зимней Инновационной школы.
Кроме того, было принято участие в подготовке и оказана поддержка в проведении следующих мероприятий:
1. 20 марта - круглый стол в НГТУ по обсуждению концепции Евразийского технологического Хаба;
2. 6 апреля - круглый стол «Блокчейн на службе городских технологий» на Международном Форуме «Городские технологии»;
3. 26 апреля - стратегическая сессия «Модель пилотного региона Стратегии научно-технологического развития в Новосибирской области»;
4. 10 мая - Круглый стол с инновационными компаниями, представленными мэрией г. Новосибирска;
5. 18 – 26 октября – Фестиваль науки в Новосибирской области в 2018 году;
6. 23 – 25 октября – площадка открытых коммуникаций OpenBio.</t>
  </si>
  <si>
    <t>В 2018 году обеспечена организация и проведение мероприятий по реализации Национальной технологической инициативы (НТИ) в Новосибирской области, а также осуществлена поддержка проектов в целях обеспечения эффективной реализации «флагманских» проектов программы реиндустриализации экономики Новосибирской области до 2025 года.
Мероприятия по реализации НТИ:
- региональный круглый стол по результатам участия представителей Новосибирской области в образовательном интенсиве «Остров 10-21» Университета НТИ «20.35» (9 августа 2018 года);
- круглый стол «Региональная модель партнерства научных и образовательных организаций в рамках направлений Национальной технологической инициативы (НТИ)» в составе VI Фестиваля науки Новосибирской области (23 октября 2018 года).
В рамках поддержки реализации «флагманских» проектов программы реиндустриализации экономики НСО до 2025 года разработаны следующие документы:
- научно-методологическое обеспечение по развитию региональной инфраструктуры венчурного финансирования инновационных проектов Новосибирской области;
- концепция формирования сети центров инжиниринга, прототипирования, экспериментального, опытного и мелкосерийного производства на территории Новосибирской области;
- научно-методологическое обеспечение по разработке архитектуры интегрированной цифровой шины и портала сервисов «Умный регион: Новосибирская область» (в рамках флагманского проекта «Умный регион»).
Кроме того, было принято участие в подготовке и оказана поддержка следующих мероприятий:
- представление проектно-ориентированной программы для магистрантов «Лаборатория Big Data. Методы и инструменты обработки больших данных» в рамках ежегодного Международного форума технологического развития «ТЕХНОПРОМ-2018» (27 - 30 августа 2018 года);
- торжественная церемония открытия VI Фестиваля науки Новосибирской области в Доме ученых СО РАН (18 октября 2018 года); 
- экспертные дискуссии по экспериментальным возможностям источника синхротронного излучения (проект «Центр коллективного пользования «СКИФ») для исследовательских организаций и компаний, осуществляющих деятельность в сфере наук о жизни, а также по созданию в наукоемких компаниях биотехнологического профиля нематериальных активов и управления ими на всех этапах развития инновационного бизнеса (в рамках «Площадки открытых коммуникаций OpenBio-2018»).</t>
  </si>
  <si>
    <t>Резидентная политика Академпарка - система принципов, правил и условий взаимодействия управляющей компании с потенциальными и действующими резидентами Технопарка. Резидентная политика Академпарка была утверждена в октябре 2017 года Наблюдательным советом Академпарка. В 2018 году было проведено 11 заседаний Наблюдательного совета.
За 2018 год 17-и компаниям присвоен статус резидента Академпарка, в том числе 8-и компаниям присвоен статус резидент-инкубируемая компания, со 186-ю компаниями заключены соглашения о резидентной деятельности, в соответствии с присвоенной категорией резидента.
В результате реализации резидентной политики Академпарка по состоянию на 01.10.2018 года были достигнуты следующие целевые показатели (с учётом всех аккредитованных резидентов):
- заключены соглашения о резидентной деятельности с 338-ю компаниями-резидентами;
- во всех аккредитованных компаниях работает 9 721 сотрудник;
- количество проектов, реализуемых резидентами, составило 952 шт.;
- бюджетная эффективность проекта создания Технопарка (возврат федеральных и региональных средств в виде налоговых поступлений) по всем аккредитованным резидентам составила за три квартала 3 333 260 тыс. руб.;
- выручка от продажи продукции резидентов за три квартала 2018 года составила 17 917 млн. руб.;
- общая площадь введённых в эксплуатацию объектов Технопарка (с учётом развития проекта застройки в коттеджном поселке «Горки Академпарка») составила – 188 811,6 кв. м.</t>
  </si>
  <si>
    <t>Предоставлена налоговая льгота по налогу на имущество организаций управляющей компании АО "Технопарк Новосибирского Академгородка". Размер налоговой льготы составил 41374,0 тыс. рублей.</t>
  </si>
  <si>
    <t>Предоставлены 3 транша (во втором, третьем и четвертом кварталах) субсидии бизнес-инкубатору Фонда «Научно-технологический парк Новосибирского Академгородка» на возмещение затрат, связанных с оказанием услуг субъектам инновационной деятельности.
Результат оказания государственной поддержки бизнес-инкубатору Академпарка можно охарактеризовать достижением следующих целевых показателей (с учётом всех аккредитованных резидентов, по состоянию на 01.10.2018 года):
- заключены соглашения о резидентной деятельности с 135-ю компаниями-резидентами бизнес-инкубатора;
- во всех аккредитованных компаниях-резидентах бизнес-инкубатора работает 375 сотрудников;
- количество проектов, реализуемых компаниями-резидентами бизнес-инкубатора, составило 186 проектов.</t>
  </si>
  <si>
    <t>Федеральное государственное бюджетное образовательное учреждение высшего образования «Новосибирский государственный технический университет» (далее – НГТУ)  вошел в число победителей федерального конкурса «Вузы как центры пространства создания инноваций».
В настоящее время руководством НГТУ совместно с Научно-производственным объединением «Росстройтех» доработан проект по созданию «Центра Современной Мехатроники (Фабрика промышленных роботов)» для рассмотрения и включения в перечень проектов, планируемых к реализации в рамках плана развития Новосибирского научного центра (новосибирского Академгородка) как территории с высокой концентрацией исследований и разработок.
Также 31.10.2018 в Институте теплофизики им. С.С. Кутателадзе СО РАН с участием  Председателя Президиума СО РАН, академика Пармона В.Н., членом-корреспондента РАН Марковича Д.М. проведено совещание с рассмотрением вопроса  о включении НГТУ в научно-образовательный центр, формируемый в Новосибирской области.
В 2018 году руководством НГТУ во взаимодействии с Правительством Новосибирской области разработан проект плана мероприятий по развитию региональной сетевой площадки инновационного предпринимательства с целью создания точек роста экономики региона (сетевой бизнес-инкубатор). В настоящее время формируется инфраструктура коллективного пользования сетевого межвузовского бизнес-инкубатора.</t>
  </si>
  <si>
    <t>В Новосибирской области с 2008 года действует некоммерческая организация «Фонд содействия развитию венчурных инвестиций в малые предприятия в научно-технической сфере Новосибирской области» (далее – Фонд). В 2009 году был сформирован закрытый паевой инвестиционный фонд особо рисковых (венчурных) инвестиций «Региональный венчурный фонд инвестиций в малые предприятия в научно-технической сфере Новосибирской области» (далее – ЗПИФ), пайщиком которого выступил Фонд. Срок действия Правил доверительного управления ЗПИФ истек 01.07.2016, однако управляющая компания на протяжении длительного времени не производила процедуры по завершению ЗПИФ. В результате проведенных мероприятий Фонда совместно с министерством образования Новосибирской области в 2018 году управляющая компания реализовала активы ЗПИФ и выплатила денежную компенсацию владельцам паев, в том числе Фонду.
При участии федерального государственного бюджетного учреждения науки Институт экономики и организации промышленного производства Сибирского отделения Российской академии наук в рамках поддержки реализации «флагманских» проектов программы реиндустриализации экономики НСО до 2025 года разработано научно-методологическое обеспечение по развитию региональной инфраструктуры венчурного финансирования инновационных проектов Новосибирской области.</t>
  </si>
  <si>
    <t>Предоставлены субсидии субъектам инновационной деятельности на подготовку, осуществление трансфера и коммерциализацию технологий 8 победителям конкурса 2017 года, реализующим инновационные проекты сроком 2 года.</t>
  </si>
  <si>
    <t xml:space="preserve">При участии министерства образования Новосибирской области сформирован комплект запросов на результаты исследовательской деятельности. Комплект включает следующие запросы:
1. В рамках поддержки реализации «флагманских» проектов программы реиндустриализации экономики НСО до 2025 года сформирован запрос на разработку научно-методологического обеспечения по развитию региональной инфраструктуры венчурного финансирования инновационных проектов Новосибирской области. Исполнителем выступило федеральное государственное бюджетное учреждение науки Институт экономики и организации промышленного производства Сибирского отделения Российской академии наук. Работа выполнена исполнителем и принята заказчиком.
2. В рамках поддержки реализации «флагманских» проектов программы реиндустриализации экономики НСО до 2025 года сформирован запрос на разработку «Концепции формирования сети центров инжиниринга, прототипирования, экспериментального, опытного и мелкосерийного производства на территории Новосибирской области». Исполнителем выступило федеральное государственное бюджетное учреждение науки Институт экономики и организации промышленного производства Сибирского отделения Российской академии наук. Работа выполнена исполнителем и принята заказчиком.
3. Запрос на выполнение научно-исследовательской работы по анализу деятельности отдельных мировых инновационных центров (Кремниевая долина, Шеньжень, Бангалор) в контексте разработки региональной модели инновационного хаба. Исполнителем выступил Фонд социо-прогностических исследований «ТРЕНДЫ». Работа выполнена исполнителем и принята заказчиком.
Кроме того, сформирован комплект запросов на результаты исследовательской деятельности филиалом ОАО «РЖД» Западно-Сибирская железная дорога. Комплект включает 40 запросов на инновации.
</t>
  </si>
  <si>
    <t xml:space="preserve">Крупнейшим мероприятием по популяризации в 2018 году стал состоявшийся в октябре VI Фестиваль науки Новосибирской области.
Основная цель Фестиваля – привлечение молодежи к научному творчеству, воспитание интереса к исследовательскому поиску, популяризация фундаментальных знаний, установление диалога между наукой и обществом, а также выявление новых возможностей для развития и роста молодых ученых. Основной акцент Фестиваля 2018 года сделан на развитии Новосибирской области как территории с высокой концентрацией исследований, разработок, инновационной инфраструктуры и производств. В программу Фестиваля науки вошло 274 мероприятия, около 50 000 человек приняли в нем участие.
1 февраля 2018 года в Выставочном центре СО РАН состоялось организованное совместно Сибирским отделением Российской академии наук и Минобразования Новосибирской области мероприятие, направленное на активизацию в Новосибирской области работы по популяризации науки. На мероприятии, прошедшем в формате «встречи без галстуков»,  обсуждалась тема «Популяризация науки: как сделать знания доступными и увлекательными?». Во встрече приняло участие более 40 популяризаторов науки, представляющих научные организации, вузы, познавательно-развлекательные центры и научные шоу, творческие объединения. Темы выступлений были сгруппированные по блокам: «Научно-популярные лекции для школьников», «Популяризация науки через выставочную деятельность», «Новые формы популяризации».
9 февраля 2018 года в Правительстве Новосибирской области состоялась торжественная церемония чествования новосибирских учёных, посвящённая Дню российской науки, с участием Губернатора Новосибирской области А.А. Травникова. В мероприятии приняли участие не только видные деятели науки Новосибирской области, но и молодые учёные и аспиранты научно-образовательного комплекса нашего региона. На торжественной церемонии учёным были вручены Государственные награды Российской Федерации, а также Почётные грамоты, Благодарности Губернатора Новосибирской области, именные премии Правительства Новосибирской области, свидетельства об именных стипендиях Правительства Новосибирской области молодым учёным. 
Более семисот человек стали участниками форума молодых ученых «Нравственные и культурно-исторические ценности как основа национальной идентичности», который проходил с 25 по 27 апреля 2018 года. В рамках мероприятия работа велась на 7 секциях в образовательных организациях, расположенных на территории Новосибирской области. В формате круглых столов участники мероприятия обсудили вопросы нравственных ценностей, духовной связи поколений, патриотизма, будущего России. В работе форума приняли активное участие студенты и курсанты новосибирских вузов, представители Русской православной церкви.
</t>
  </si>
  <si>
    <t xml:space="preserve">Уплачен ежегодный взнос в Ассоциацию инновационных регионов России </t>
  </si>
  <si>
    <t xml:space="preserve">В рамках VI Международного форума технологического развития «Технопром-2018» прошло мероприятие по обучению – круглый стол, инициированный Фондом инфраструктурных и образовательных программ (группа Роснано), на тему: «Технологические инновации для комфорта граждан: инновации в ЖКХ и строительстве».
Происходит наполнение Реестра инновационной, в том числе нанотехнологической, продукции, производимой в Новосибирской области. В 2018 году в Реестр добавлено 5 записей со сведениями об инновационной продукции, общее число записей в Реестре на конец года составило 41.
</t>
  </si>
  <si>
    <t>Региональный рейтинг инвестиционной привлекательности муниципальных районов и городских округов Новосибирской области по итогам 2017 сформирован, результаты размещены на официальном сайте министерства экономического развития и на инвестиционном портале Новосибирской области. В 3 квартале 2018 года в соответствии с распоряжением Губернатора Новосибирской области от 13.09.2018 № 1043-р «О награждении Почетной грамотой Губернатора Новосибирской области», Почетной грамотой Губернатора Новосибирской области награждены города Искитим и Новосибирск, Здвинский, Колыванский, Маслянинский, Новосибирский, Ордынский и Тогучинский районы.</t>
  </si>
  <si>
    <t>В рамках мероприятия за 2018 год принят 31 нормативно-правовой акт в инвестиционной сфере.</t>
  </si>
  <si>
    <t>За 9 месяцев 2018 года налоговыми льготами воспользовались 26 инвесторов на сумму 239 310,0 тыс.руб. Сведения о фактическом размере налоговых льгот, полученных инвесторами по итогам 2018 года определятся после направления инвесторами в адрес МЭР НСО отчета, согласно постановлению Правительства Новосибирской области от 19.03.2014 № 104-п после 15 апреля 2019 года.</t>
  </si>
  <si>
    <t>По состоянию на 31. 12.2018 ООО «Газпром газораспределение Томск» за счет средств специальной надбавки к тарифам на транспортировку газа выполнены работы, в том числе: по оформлению исходно-разрешительной документации, проектно-изыскательских работ; по разработке проекта планировки и межевания территории по объектам: «Газопровод высокого давления от ГРС «Чаны» до распределительного газопровода р.п. Чаны Чановского района Новосибирской области» (1,745 км); «Газопровод высокого давления в р.п. Чаны Чановского района Новосибирской области - перемычка» (0,351 км); «Газопровод высокого давления в п. Озеро Карачи с отводом на п. Кирзавод Чановского района Новосибирской области» (6,806 км). Сумма внебюджетных средств в рамках реализации инвестиционной программы в 2018 году составила 4,4 млн. рублей.</t>
  </si>
  <si>
    <t>По объекту реконструкции насосно-фильтровальной станции (НФС) в п. Новояркуль Чановского района Новосибирской области, заключен муниципальный контракт от 18.06.2018 № Ф.2018.267560 с ООО СК «Бранс». Стоимость в соответствии с контрактом - 143 559,8 тыс. рублей. За 12 месяцев 2018 года профинансировано 124 983,0 тыс. рублей, в том числе из средств федерального и областного бюджетов - 113 528,6 тыс. рублей, из средств резервного фонда - 11 454,5 тыс. рублей. Срок окончания работ в соответствии с муниципальным контрактом - 30.05.2019.</t>
  </si>
  <si>
    <t>За 12 месяцев 2018 года профинансировано за счет средств областного и федерального бюджетов в размере 33 394,5 тыс. рублей, за счет средств местного бюджета в размере 1789,5 тыс. рублей (их них за счет 1200,0 тыс. рублей в счет погашения за 2017 год, 589,5 тыс. рублей за 2018 год). Работы завершены в полном объеме, в соответствии с муниципальным контрактом.</t>
  </si>
  <si>
    <t>Выполнена разработка ПСД на строительство водопроводных сетей к очистным сооружениям канализационных хозяйственно-бытовых сточных вод к.п. Озеро-Карачи Чановского района; Работы выполнены в соответствии с муниципальным контрактом; Экономия по результатам торгов.</t>
  </si>
  <si>
    <t>Выполнено проектирование реконструкции самотечного участка водовода от водозабора р. Омь, строительство напорного водовода до насосно-фильтровальной станции (НФС) п. Новояркуль Чановского района Новосибирской области; Работы выполнены в соответствии с муниципальным контрактом; Экономия по результатам торгов.</t>
  </si>
  <si>
    <t>Проектирование строительства водозаборного сооружения на озере Большой Яркуль и участков водовода от водозабора до НФС п. Новояркуль, строительство водовода подачи сырой воды в озеро Большой Яркуль Чановского района Новосибирской области</t>
  </si>
  <si>
    <t>Всего на мероприятия по созданию туристско-рекреационного кластера «Озерный кластер – кластер оздоровительного и бальнеологического туризма Новосибирской области» в Чановском районе Новосибирской области направлено средств 148 712,6 тыс. рублей,  из них 95 500,0 тыс. рублей из средств федерального бюджета, областного – 51 423,1 тыс. рублей, местного – 1789,5 тыс. рублей.</t>
  </si>
  <si>
    <t>Международные и общероссийские мероприятия: 1) Российский инвестиционный форум (РИФ-20108); 2) Организация делегации в Новосибирскую область японской ассоциации по торговле с Россией и новыми независимыми государствами РОТОБО и Ассоциации «Medical Excellence JAPAN»; 3) Деловой форум финских компаний; 4) Международная промышленная выставка Иннопром-2018; 5) VI Международный форум и выставка технологического развития «Технопром-2018»; 6) VIII Международный форум индустриально-парковых проектов InPark-2018; 7) Восточный экономический форум - 2018; 7) Форум «Транспортная инфраструктура России».          Региональные и муниципальные мероприятия: 1) Круглый стол «Особенности финансирования проектов государственно-частного партнерства на территории Новосибирской области»; 2) Презентация проекта «Сибирский фермер»; 3) семинар Первой «Академии развития моногородов», организованный НКО "Фонд развития моногородов"; 4) Панельная сессия «Моногорода: возможности для бизнеса»; 5) круглый стол по вопросам развития сотрудничества города Харбин (КНР) и Новосибирской области; 6) Визит в Новосибирскую область делегации Российско-Китайского молодежного бизнес-инкубатора.</t>
  </si>
  <si>
    <t xml:space="preserve">В отчетном периоде обеспечена работа презентационного центра Новосибирской области и порведено 245 рабочих встреч, в которых принимали участие 1920 российских и иностранных гостей. По контракту аренды общая сумма за 2018 год составила 4 604,6 тыс. рублей. 
Кроме того, в рамках мероприятия для работы Презентационного центра были произведена поставка продуктов питания и хозяйственных товаров на сумму 19,8 тыс. рублей.
</t>
  </si>
  <si>
    <t>«Дорожной картой» (на 2018-2019 гг.) запланирована реализация 107 мероприятий. По состоянию на конец 2018 года полностью исполнено 16 мероприятий в рамках 40 показателя (мероприятия исполнены на 14,95%), в т.ч. в 4 квартале 9 мероприятий.
В соответствии с результатами Национального рейтинга состояния инвестиционного климата в субъектах Российской Федерации в 2018 году Новосибирская область улучшила свои позиции на 8 пунктов, по сравнению с 2017 годом, и заняла 19 место (27 место – 2017 год).</t>
  </si>
  <si>
    <t xml:space="preserve">Во 2 квартале 2018 года региональным проектным офисом Новосибирской области проведены обучающие семинары по совершенствованию компетенций в области проектного управления для лиц, ответственных за реализацию перспективных направлений стратегического развития Российской Федерации и Новосибирской области. Обучено порядка 90 человек, среди которых члены областного Правительства, сотрудники отраслевых министерств региона, представители муниципальных образований и подведомственных учреждений. Особое внимание было уделено методологии заполнения документов, сопровождающих реализацию проектов. 
В соответствии с поручением Председателя Правительства Российской Федерации Медведева Д.А., данным в целях обеспечения выполнения решений Совета при Президенте Российской Федерации по стратегическому развитию и национальным проектам, в Новосибирской области в декабре 2018 года региональным Проектным комитетом были утверждены 49 региональных проектов и одна региональная программа, разработанные с целью реализации федеральных проектов. Проекты направленны на достижение национальных целей развития Российской Федерации до 2024 года, установленных «майским» Указом Президента Российской Федерации от 07.05.2018 года № 204 «О национальных целях и стратегических задачах развития Российской Федерации на период до 2024 года». Проекты разработаны в соответствии с федеральными методическими рекомендациями по проектной деятельности.
</t>
  </si>
  <si>
    <t>В 4 квартале 2018 года проведен Совет при Губернаторе Новосибирской области по вопросам развития научно-технологического парка в сфере биотехнологий в рабочем посёлке Кольцово Новосибирской области, на котором были рассмотрены и одобрены заявки трех новых потенциальных резидентов Биотехнопарка в наукограде Кольцово: ООО «Фармогель», ООО НПК «Био системы», ИП Кочнев Т.Ю.
 В декабре 2018 года агентство инвестиционного развития Новосибирской области провело мероприятие "День открытых дверей", спикерами на котором были  представители  Минэкономразвития НСО и Минпромторга НСО, федеральных и региональных фондов поддержки бизнеса, а также компаний. В рамках мероприятия АО "АИР" были подписаны соглашения о сотрудничестве с  Государственным фондом развития промышленности Новосибирской области и Новосибирским государственным техническим университетом.</t>
  </si>
  <si>
    <t>Субсидии на возмещение затрат АО «Управляющая компания «Научно-технологический парк в сфере биотехнологий» (далее - АО «УК «Биотехнопарк»), связанных с его функционированием, в отчетном периоде не предоставлялись, в связи с наличием задолженности АО «УК «Биотехнопарк» перед областным бюджетом Новосибирской области в 2018 году.</t>
  </si>
  <si>
    <t>Порядок формирования и использования бюджетных ассигнований инвестиционного фонда Новосибирской области разработан министерством экономического развития Новосибирской области и утвержден постановлением Правительства Новосибирской области от 25.12.2018 № 559-п. В связи с изложенным инвестиционные проекты для финансирования из инвестиционного фонда Новосибирской области в отчетном периоде не поступали.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</si>
</sst>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0.0"/>
    <numFmt numFmtId="165" formatCode="#,##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indexed="62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10" fillId="0" borderId="0"/>
    <xf numFmtId="0" fontId="1" fillId="0" borderId="0"/>
  </cellStyleXfs>
  <cellXfs count="153">
    <xf numFmtId="0" fontId="0" fillId="0" borderId="0" xfId="0"/>
    <xf numFmtId="0" fontId="3" fillId="0" borderId="0" xfId="0" applyFont="1" applyFill="1" applyAlignment="1">
      <alignment vertical="top"/>
    </xf>
    <xf numFmtId="164" fontId="3" fillId="0" borderId="0" xfId="0" applyNumberFormat="1" applyFont="1" applyFill="1" applyAlignment="1">
      <alignment vertical="top"/>
    </xf>
    <xf numFmtId="164" fontId="3" fillId="0" borderId="0" xfId="0" applyNumberFormat="1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Border="1" applyAlignment="1">
      <alignment vertical="top" wrapText="1"/>
    </xf>
    <xf numFmtId="4" fontId="3" fillId="0" borderId="0" xfId="0" applyNumberFormat="1" applyFont="1" applyFill="1" applyAlignment="1">
      <alignment horizontal="center" vertical="top"/>
    </xf>
    <xf numFmtId="0" fontId="3" fillId="0" borderId="0" xfId="0" applyFont="1" applyFill="1" applyAlignment="1">
      <alignment horizontal="left" vertical="top"/>
    </xf>
    <xf numFmtId="0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vertical="top"/>
    </xf>
    <xf numFmtId="0" fontId="4" fillId="0" borderId="0" xfId="0" applyFont="1" applyFill="1" applyAlignment="1">
      <alignment vertical="top"/>
    </xf>
    <xf numFmtId="0" fontId="3" fillId="0" borderId="1" xfId="0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center" vertical="top"/>
    </xf>
    <xf numFmtId="164" fontId="8" fillId="0" borderId="1" xfId="0" applyNumberFormat="1" applyFont="1" applyFill="1" applyBorder="1" applyAlignment="1">
      <alignment horizontal="right" vertical="top"/>
    </xf>
    <xf numFmtId="0" fontId="3" fillId="0" borderId="6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3" fillId="0" borderId="0" xfId="0" applyFont="1" applyFill="1" applyAlignment="1">
      <alignment vertical="top" wrapText="1"/>
    </xf>
    <xf numFmtId="0" fontId="3" fillId="0" borderId="8" xfId="0" applyFont="1" applyFill="1" applyBorder="1" applyAlignment="1">
      <alignment vertical="top" wrapText="1"/>
    </xf>
    <xf numFmtId="164" fontId="3" fillId="0" borderId="0" xfId="0" applyNumberFormat="1" applyFont="1" applyFill="1" applyAlignment="1">
      <alignment horizontal="right" vertical="top"/>
    </xf>
    <xf numFmtId="164" fontId="3" fillId="0" borderId="0" xfId="0" applyNumberFormat="1" applyFont="1" applyFill="1" applyBorder="1" applyAlignment="1">
      <alignment horizontal="right" vertical="top"/>
    </xf>
    <xf numFmtId="164" fontId="3" fillId="0" borderId="1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right" vertical="top" wrapText="1"/>
    </xf>
    <xf numFmtId="164" fontId="5" fillId="0" borderId="1" xfId="1" applyNumberFormat="1" applyFont="1" applyFill="1" applyBorder="1" applyAlignment="1">
      <alignment horizontal="right" vertical="top" wrapText="1"/>
    </xf>
    <xf numFmtId="164" fontId="3" fillId="0" borderId="1" xfId="1" applyNumberFormat="1" applyFont="1" applyFill="1" applyBorder="1" applyAlignment="1">
      <alignment horizontal="right" vertical="top" wrapText="1"/>
    </xf>
    <xf numFmtId="164" fontId="3" fillId="0" borderId="1" xfId="0" applyNumberFormat="1" applyFont="1" applyFill="1" applyBorder="1" applyAlignment="1">
      <alignment horizontal="right" vertical="top"/>
    </xf>
    <xf numFmtId="164" fontId="3" fillId="0" borderId="1" xfId="1" applyNumberFormat="1" applyFont="1" applyFill="1" applyBorder="1" applyAlignment="1">
      <alignment horizontal="right" vertical="top"/>
    </xf>
    <xf numFmtId="164" fontId="5" fillId="0" borderId="1" xfId="0" applyNumberFormat="1" applyFont="1" applyFill="1" applyBorder="1" applyAlignment="1">
      <alignment horizontal="right" vertical="top" wrapText="1"/>
    </xf>
    <xf numFmtId="164" fontId="3" fillId="0" borderId="2" xfId="0" applyNumberFormat="1" applyFont="1" applyFill="1" applyBorder="1" applyAlignment="1">
      <alignment horizontal="right" vertical="top" wrapText="1"/>
    </xf>
    <xf numFmtId="164" fontId="5" fillId="0" borderId="6" xfId="0" applyNumberFormat="1" applyFont="1" applyFill="1" applyBorder="1" applyAlignment="1">
      <alignment horizontal="right" vertical="top" wrapText="1"/>
    </xf>
    <xf numFmtId="1" fontId="3" fillId="0" borderId="1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top" wrapText="1"/>
    </xf>
    <xf numFmtId="164" fontId="3" fillId="0" borderId="6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justify" vertic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/>
    </xf>
    <xf numFmtId="0" fontId="14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right" vertical="top" wrapText="1"/>
    </xf>
    <xf numFmtId="164" fontId="3" fillId="0" borderId="1" xfId="0" applyNumberFormat="1" applyFont="1" applyFill="1" applyBorder="1" applyAlignment="1">
      <alignment vertical="top"/>
    </xf>
    <xf numFmtId="164" fontId="3" fillId="4" borderId="0" xfId="0" applyNumberFormat="1" applyFont="1" applyFill="1" applyAlignment="1">
      <alignment vertical="top"/>
    </xf>
    <xf numFmtId="164" fontId="3" fillId="4" borderId="0" xfId="0" applyNumberFormat="1" applyFont="1" applyFill="1" applyBorder="1" applyAlignment="1">
      <alignment vertical="top"/>
    </xf>
    <xf numFmtId="164" fontId="3" fillId="4" borderId="1" xfId="0" applyNumberFormat="1" applyFont="1" applyFill="1" applyBorder="1" applyAlignment="1">
      <alignment horizontal="center" vertical="top" wrapText="1"/>
    </xf>
    <xf numFmtId="1" fontId="3" fillId="4" borderId="1" xfId="0" applyNumberFormat="1" applyFont="1" applyFill="1" applyBorder="1" applyAlignment="1">
      <alignment horizontal="center" vertical="top" wrapText="1"/>
    </xf>
    <xf numFmtId="164" fontId="3" fillId="4" borderId="1" xfId="0" applyNumberFormat="1" applyFont="1" applyFill="1" applyBorder="1" applyAlignment="1">
      <alignment horizontal="right" vertical="top"/>
    </xf>
    <xf numFmtId="164" fontId="3" fillId="4" borderId="1" xfId="0" applyNumberFormat="1" applyFont="1" applyFill="1" applyBorder="1" applyAlignment="1">
      <alignment horizontal="right" vertical="top" wrapText="1"/>
    </xf>
    <xf numFmtId="164" fontId="5" fillId="4" borderId="1" xfId="0" applyNumberFormat="1" applyFont="1" applyFill="1" applyBorder="1" applyAlignment="1">
      <alignment horizontal="right" vertical="top" wrapText="1"/>
    </xf>
    <xf numFmtId="164" fontId="3" fillId="4" borderId="2" xfId="0" applyNumberFormat="1" applyFont="1" applyFill="1" applyBorder="1" applyAlignment="1">
      <alignment horizontal="right" vertical="top" wrapText="1"/>
    </xf>
    <xf numFmtId="164" fontId="3" fillId="4" borderId="6" xfId="0" applyNumberFormat="1" applyFont="1" applyFill="1" applyBorder="1" applyAlignment="1">
      <alignment horizontal="right" vertical="top" wrapText="1"/>
    </xf>
    <xf numFmtId="164" fontId="8" fillId="4" borderId="1" xfId="0" applyNumberFormat="1" applyFont="1" applyFill="1" applyBorder="1" applyAlignment="1">
      <alignment horizontal="right" vertical="top"/>
    </xf>
    <xf numFmtId="164" fontId="8" fillId="4" borderId="1" xfId="0" applyNumberFormat="1" applyFont="1" applyFill="1" applyBorder="1" applyAlignment="1">
      <alignment vertical="top"/>
    </xf>
    <xf numFmtId="164" fontId="3" fillId="4" borderId="1" xfId="0" applyNumberFormat="1" applyFont="1" applyFill="1" applyBorder="1" applyAlignment="1">
      <alignment vertical="top"/>
    </xf>
    <xf numFmtId="164" fontId="3" fillId="4" borderId="1" xfId="0" applyNumberFormat="1" applyFont="1" applyFill="1" applyBorder="1" applyAlignment="1">
      <alignment vertical="top" wrapText="1"/>
    </xf>
    <xf numFmtId="164" fontId="3" fillId="4" borderId="0" xfId="2" applyNumberFormat="1" applyFont="1" applyFill="1" applyAlignment="1">
      <alignment vertical="top"/>
    </xf>
    <xf numFmtId="0" fontId="3" fillId="4" borderId="0" xfId="0" applyFont="1" applyFill="1" applyBorder="1" applyAlignment="1">
      <alignment vertical="top" wrapText="1"/>
    </xf>
    <xf numFmtId="0" fontId="3" fillId="4" borderId="0" xfId="0" applyFont="1" applyFill="1" applyAlignment="1">
      <alignment vertical="top"/>
    </xf>
    <xf numFmtId="0" fontId="3" fillId="4" borderId="1" xfId="0" applyNumberFormat="1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vertical="top"/>
    </xf>
    <xf numFmtId="0" fontId="4" fillId="4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0" fontId="5" fillId="4" borderId="2" xfId="0" applyFont="1" applyFill="1" applyBorder="1" applyAlignment="1">
      <alignment vertical="top" wrapText="1"/>
    </xf>
    <xf numFmtId="0" fontId="5" fillId="4" borderId="7" xfId="0" applyFont="1" applyFill="1" applyBorder="1" applyAlignment="1">
      <alignment vertical="top" wrapText="1"/>
    </xf>
    <xf numFmtId="0" fontId="5" fillId="4" borderId="6" xfId="0" applyFont="1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3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top" wrapText="1"/>
    </xf>
    <xf numFmtId="0" fontId="3" fillId="4" borderId="6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right" vertical="top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 wrapText="1"/>
    </xf>
    <xf numFmtId="164" fontId="3" fillId="0" borderId="3" xfId="0" applyNumberFormat="1" applyFont="1" applyFill="1" applyBorder="1" applyAlignment="1">
      <alignment horizontal="center" vertical="top" wrapText="1"/>
    </xf>
    <xf numFmtId="164" fontId="3" fillId="0" borderId="4" xfId="0" applyNumberFormat="1" applyFont="1" applyFill="1" applyBorder="1" applyAlignment="1">
      <alignment horizontal="center" vertical="top" wrapText="1"/>
    </xf>
    <xf numFmtId="164" fontId="3" fillId="0" borderId="5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7" xfId="0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0" fontId="6" fillId="4" borderId="1" xfId="3" applyFont="1" applyFill="1" applyBorder="1" applyAlignment="1">
      <alignment vertical="top" wrapText="1"/>
    </xf>
    <xf numFmtId="0" fontId="3" fillId="4" borderId="1" xfId="3" applyFont="1" applyFill="1" applyBorder="1" applyAlignment="1">
      <alignment vertical="top" wrapText="1"/>
    </xf>
    <xf numFmtId="0" fontId="11" fillId="4" borderId="1" xfId="3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7" fillId="0" borderId="6" xfId="0" applyFont="1" applyFill="1" applyBorder="1" applyAlignment="1">
      <alignment vertical="top" wrapText="1"/>
    </xf>
    <xf numFmtId="0" fontId="3" fillId="5" borderId="2" xfId="0" applyFont="1" applyFill="1" applyBorder="1" applyAlignment="1">
      <alignment horizontal="left" vertical="top" wrapText="1"/>
    </xf>
    <xf numFmtId="0" fontId="3" fillId="5" borderId="7" xfId="0" applyFont="1" applyFill="1" applyBorder="1" applyAlignment="1">
      <alignment horizontal="left" vertical="top" wrapText="1"/>
    </xf>
    <xf numFmtId="0" fontId="3" fillId="5" borderId="6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5" fillId="4" borderId="2" xfId="0" applyFont="1" applyFill="1" applyBorder="1" applyAlignment="1">
      <alignment horizontal="left" vertical="top" wrapText="1"/>
    </xf>
    <xf numFmtId="0" fontId="5" fillId="4" borderId="7" xfId="0" applyFont="1" applyFill="1" applyBorder="1" applyAlignment="1">
      <alignment horizontal="left" vertical="top" wrapText="1"/>
    </xf>
    <xf numFmtId="0" fontId="5" fillId="4" borderId="6" xfId="0" applyFont="1" applyFill="1" applyBorder="1" applyAlignment="1">
      <alignment horizontal="left" vertical="top" wrapText="1"/>
    </xf>
    <xf numFmtId="0" fontId="12" fillId="4" borderId="1" xfId="0" applyFont="1" applyFill="1" applyBorder="1" applyAlignment="1">
      <alignment vertical="top" wrapText="1"/>
    </xf>
    <xf numFmtId="0" fontId="5" fillId="4" borderId="2" xfId="0" applyFont="1" applyFill="1" applyBorder="1" applyAlignment="1">
      <alignment horizontal="center" vertical="top" wrapText="1"/>
    </xf>
    <xf numFmtId="0" fontId="5" fillId="4" borderId="7" xfId="0" applyFont="1" applyFill="1" applyBorder="1" applyAlignment="1">
      <alignment horizontal="center" vertical="top" wrapText="1"/>
    </xf>
    <xf numFmtId="0" fontId="5" fillId="4" borderId="6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3" fillId="4" borderId="1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/>
    </xf>
    <xf numFmtId="164" fontId="5" fillId="5" borderId="1" xfId="0" applyNumberFormat="1" applyFont="1" applyFill="1" applyBorder="1" applyAlignment="1">
      <alignment horizontal="right" vertical="top" wrapText="1"/>
    </xf>
    <xf numFmtId="164" fontId="3" fillId="5" borderId="1" xfId="0" applyNumberFormat="1" applyFont="1" applyFill="1" applyBorder="1" applyAlignment="1">
      <alignment horizontal="right" vertical="top" wrapText="1"/>
    </xf>
  </cellXfs>
  <cellStyles count="6">
    <cellStyle name="Гиперссылка" xfId="3" builtinId="8"/>
    <cellStyle name="Обычный" xfId="0" builtinId="0"/>
    <cellStyle name="Обычный 2" xfId="4"/>
    <cellStyle name="Обычный 3" xfId="5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47"/>
  <sheetViews>
    <sheetView tabSelected="1" view="pageBreakPreview" topLeftCell="A4" zoomScale="70" zoomScaleNormal="70" zoomScaleSheetLayoutView="70" workbookViewId="0">
      <pane ySplit="6" topLeftCell="A587" activePane="bottomLeft" state="frozen"/>
      <selection activeCell="A4" sqref="A4"/>
      <selection pane="bottomLeft" activeCell="H612" sqref="H612:K612"/>
    </sheetView>
  </sheetViews>
  <sheetFormatPr defaultColWidth="8.88671875" defaultRowHeight="13.8" x14ac:dyDescent="0.3"/>
  <cols>
    <col min="1" max="1" width="41.6640625" style="1" customWidth="1"/>
    <col min="2" max="2" width="21.109375" style="1" customWidth="1"/>
    <col min="3" max="3" width="6.5546875" style="4" customWidth="1"/>
    <col min="4" max="4" width="8" style="4" customWidth="1"/>
    <col min="5" max="5" width="14.44140625" style="4" customWidth="1"/>
    <col min="6" max="6" width="17.5546875" style="4" customWidth="1"/>
    <col min="7" max="7" width="10.5546875" style="4" customWidth="1"/>
    <col min="8" max="8" width="13.33203125" style="32" customWidth="1"/>
    <col min="9" max="9" width="16.33203125" style="72" customWidth="1"/>
    <col min="10" max="10" width="14.44140625" style="32" customWidth="1"/>
    <col min="11" max="11" width="13.33203125" style="72" customWidth="1"/>
    <col min="12" max="12" width="19.88671875" style="7" customWidth="1"/>
    <col min="13" max="13" width="54.5546875" style="87" customWidth="1"/>
    <col min="14" max="14" width="33.33203125" style="1" customWidth="1"/>
    <col min="15" max="16384" width="8.88671875" style="1"/>
  </cols>
  <sheetData>
    <row r="1" spans="1:15" x14ac:dyDescent="0.3">
      <c r="B1" s="2"/>
      <c r="C1" s="3"/>
      <c r="D1" s="3"/>
      <c r="E1" s="3"/>
      <c r="F1" s="3"/>
      <c r="G1" s="3"/>
      <c r="L1" s="100"/>
      <c r="M1" s="100"/>
    </row>
    <row r="2" spans="1:15" x14ac:dyDescent="0.3">
      <c r="L2" s="49"/>
      <c r="M2" s="86"/>
    </row>
    <row r="3" spans="1:15" s="53" customFormat="1" x14ac:dyDescent="0.3">
      <c r="A3" s="64"/>
      <c r="C3" s="54"/>
      <c r="D3" s="54"/>
      <c r="E3" s="54"/>
      <c r="F3" s="54"/>
      <c r="G3" s="54"/>
      <c r="H3" s="33"/>
      <c r="I3" s="73"/>
      <c r="J3" s="33"/>
      <c r="K3" s="73"/>
      <c r="L3" s="100"/>
      <c r="M3" s="100"/>
    </row>
    <row r="4" spans="1:15" s="53" customFormat="1" x14ac:dyDescent="0.3">
      <c r="A4" s="105" t="s">
        <v>0</v>
      </c>
      <c r="B4" s="106"/>
      <c r="C4" s="106"/>
      <c r="D4" s="106"/>
      <c r="E4" s="106"/>
      <c r="F4" s="106"/>
      <c r="G4" s="107"/>
      <c r="H4" s="107"/>
      <c r="I4" s="106"/>
      <c r="J4" s="106"/>
      <c r="K4" s="106"/>
      <c r="L4" s="106"/>
      <c r="M4" s="106"/>
    </row>
    <row r="5" spans="1:15" s="53" customFormat="1" ht="59.25" customHeight="1" x14ac:dyDescent="0.3">
      <c r="A5" s="110" t="s">
        <v>1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65"/>
      <c r="O5" s="58"/>
    </row>
    <row r="6" spans="1:15" x14ac:dyDescent="0.3">
      <c r="A6" s="6"/>
    </row>
    <row r="7" spans="1:15" x14ac:dyDescent="0.3">
      <c r="A7" s="91" t="s">
        <v>2</v>
      </c>
      <c r="B7" s="91" t="s">
        <v>3</v>
      </c>
      <c r="C7" s="91" t="s">
        <v>4</v>
      </c>
      <c r="D7" s="91"/>
      <c r="E7" s="91"/>
      <c r="F7" s="91"/>
      <c r="G7" s="108" t="s">
        <v>5</v>
      </c>
      <c r="H7" s="111" t="s">
        <v>6</v>
      </c>
      <c r="I7" s="112"/>
      <c r="J7" s="112"/>
      <c r="K7" s="113"/>
      <c r="L7" s="101" t="s">
        <v>7</v>
      </c>
      <c r="M7" s="103" t="s">
        <v>8</v>
      </c>
    </row>
    <row r="8" spans="1:15" ht="41.4" x14ac:dyDescent="0.3">
      <c r="A8" s="91"/>
      <c r="B8" s="91"/>
      <c r="C8" s="50" t="s">
        <v>9</v>
      </c>
      <c r="D8" s="50" t="s">
        <v>10</v>
      </c>
      <c r="E8" s="50" t="s">
        <v>11</v>
      </c>
      <c r="F8" s="50" t="s">
        <v>12</v>
      </c>
      <c r="G8" s="109"/>
      <c r="H8" s="34" t="s">
        <v>13</v>
      </c>
      <c r="I8" s="74" t="s">
        <v>243</v>
      </c>
      <c r="J8" s="34" t="s">
        <v>247</v>
      </c>
      <c r="K8" s="74" t="s">
        <v>248</v>
      </c>
      <c r="L8" s="102"/>
      <c r="M8" s="104"/>
    </row>
    <row r="9" spans="1:15" x14ac:dyDescent="0.3">
      <c r="A9" s="63">
        <v>1</v>
      </c>
      <c r="B9" s="50">
        <v>2</v>
      </c>
      <c r="C9" s="50">
        <v>3</v>
      </c>
      <c r="D9" s="50">
        <v>4</v>
      </c>
      <c r="E9" s="8">
        <v>5</v>
      </c>
      <c r="F9" s="8">
        <v>6</v>
      </c>
      <c r="G9" s="8">
        <v>7</v>
      </c>
      <c r="H9" s="43">
        <v>8</v>
      </c>
      <c r="I9" s="75">
        <v>10</v>
      </c>
      <c r="J9" s="43">
        <v>11</v>
      </c>
      <c r="K9" s="75">
        <v>12</v>
      </c>
      <c r="L9" s="8">
        <v>15</v>
      </c>
      <c r="M9" s="88">
        <v>16</v>
      </c>
    </row>
    <row r="10" spans="1:15" x14ac:dyDescent="0.3">
      <c r="A10" s="92" t="s">
        <v>14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</row>
    <row r="11" spans="1:15" x14ac:dyDescent="0.3">
      <c r="A11" s="98" t="s">
        <v>15</v>
      </c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</row>
    <row r="12" spans="1:15" ht="27.6" customHeight="1" x14ac:dyDescent="0.3">
      <c r="A12" s="93" t="s">
        <v>16</v>
      </c>
      <c r="B12" s="9" t="s">
        <v>17</v>
      </c>
      <c r="C12" s="12"/>
      <c r="D12" s="12"/>
      <c r="E12" s="12"/>
      <c r="F12" s="12"/>
      <c r="G12" s="10"/>
      <c r="H12" s="36">
        <v>1</v>
      </c>
      <c r="I12" s="76">
        <v>1</v>
      </c>
      <c r="J12" s="37">
        <v>1</v>
      </c>
      <c r="K12" s="76">
        <v>0</v>
      </c>
      <c r="L12" s="97" t="s">
        <v>18</v>
      </c>
      <c r="M12" s="94" t="s">
        <v>311</v>
      </c>
    </row>
    <row r="13" spans="1:15" x14ac:dyDescent="0.3">
      <c r="A13" s="93"/>
      <c r="B13" s="9" t="s">
        <v>19</v>
      </c>
      <c r="C13" s="12"/>
      <c r="D13" s="12"/>
      <c r="E13" s="12"/>
      <c r="F13" s="12"/>
      <c r="G13" s="10"/>
      <c r="H13" s="36">
        <v>0</v>
      </c>
      <c r="I13" s="76">
        <v>0</v>
      </c>
      <c r="J13" s="37">
        <v>0</v>
      </c>
      <c r="K13" s="76">
        <v>0</v>
      </c>
      <c r="L13" s="97"/>
      <c r="M13" s="95"/>
    </row>
    <row r="14" spans="1:15" x14ac:dyDescent="0.3">
      <c r="A14" s="93"/>
      <c r="B14" s="9" t="s">
        <v>20</v>
      </c>
      <c r="C14" s="12"/>
      <c r="D14" s="12"/>
      <c r="E14" s="12"/>
      <c r="F14" s="12"/>
      <c r="G14" s="10"/>
      <c r="H14" s="36">
        <v>0</v>
      </c>
      <c r="I14" s="76">
        <f>I15+I16+I17+I18</f>
        <v>0</v>
      </c>
      <c r="J14" s="37">
        <v>0</v>
      </c>
      <c r="K14" s="76">
        <f>K15+K16+K17+K18</f>
        <v>0</v>
      </c>
      <c r="L14" s="97"/>
      <c r="M14" s="95"/>
    </row>
    <row r="15" spans="1:15" x14ac:dyDescent="0.3">
      <c r="A15" s="93"/>
      <c r="B15" s="9" t="s">
        <v>21</v>
      </c>
      <c r="C15" s="12"/>
      <c r="D15" s="12"/>
      <c r="E15" s="12"/>
      <c r="F15" s="12"/>
      <c r="G15" s="10"/>
      <c r="H15" s="36">
        <v>0</v>
      </c>
      <c r="I15" s="76">
        <v>0</v>
      </c>
      <c r="J15" s="37">
        <v>0</v>
      </c>
      <c r="K15" s="76">
        <v>0</v>
      </c>
      <c r="L15" s="97"/>
      <c r="M15" s="95"/>
    </row>
    <row r="16" spans="1:15" x14ac:dyDescent="0.3">
      <c r="A16" s="93"/>
      <c r="B16" s="9" t="s">
        <v>22</v>
      </c>
      <c r="C16" s="12"/>
      <c r="D16" s="12"/>
      <c r="E16" s="12"/>
      <c r="F16" s="12"/>
      <c r="G16" s="10"/>
      <c r="H16" s="36">
        <v>0</v>
      </c>
      <c r="I16" s="76">
        <v>0</v>
      </c>
      <c r="J16" s="37">
        <v>0</v>
      </c>
      <c r="K16" s="76">
        <v>0</v>
      </c>
      <c r="L16" s="97"/>
      <c r="M16" s="95"/>
    </row>
    <row r="17" spans="1:15" x14ac:dyDescent="0.3">
      <c r="A17" s="93"/>
      <c r="B17" s="9" t="s">
        <v>23</v>
      </c>
      <c r="C17" s="12"/>
      <c r="D17" s="12"/>
      <c r="E17" s="12"/>
      <c r="F17" s="12"/>
      <c r="G17" s="10"/>
      <c r="H17" s="36">
        <v>0</v>
      </c>
      <c r="I17" s="76">
        <v>0</v>
      </c>
      <c r="J17" s="37">
        <v>0</v>
      </c>
      <c r="K17" s="76">
        <v>0</v>
      </c>
      <c r="L17" s="97"/>
      <c r="M17" s="95"/>
    </row>
    <row r="18" spans="1:15" ht="27.6" x14ac:dyDescent="0.3">
      <c r="A18" s="93"/>
      <c r="B18" s="9" t="s">
        <v>24</v>
      </c>
      <c r="C18" s="12"/>
      <c r="D18" s="12"/>
      <c r="E18" s="12"/>
      <c r="F18" s="12"/>
      <c r="G18" s="10"/>
      <c r="H18" s="36">
        <v>0</v>
      </c>
      <c r="I18" s="76">
        <v>0</v>
      </c>
      <c r="J18" s="37">
        <v>0</v>
      </c>
      <c r="K18" s="76">
        <v>0</v>
      </c>
      <c r="L18" s="97"/>
      <c r="M18" s="96"/>
      <c r="O18" s="5"/>
    </row>
    <row r="19" spans="1:15" ht="27.6" x14ac:dyDescent="0.3">
      <c r="A19" s="93" t="s">
        <v>25</v>
      </c>
      <c r="B19" s="9" t="s">
        <v>26</v>
      </c>
      <c r="C19" s="12"/>
      <c r="D19" s="12"/>
      <c r="E19" s="12"/>
      <c r="F19" s="12"/>
      <c r="G19" s="10"/>
      <c r="H19" s="36">
        <v>1</v>
      </c>
      <c r="I19" s="77">
        <v>30</v>
      </c>
      <c r="J19" s="37">
        <v>1</v>
      </c>
      <c r="K19" s="77">
        <v>0</v>
      </c>
      <c r="L19" s="97" t="s">
        <v>27</v>
      </c>
      <c r="M19" s="94" t="s">
        <v>300</v>
      </c>
      <c r="O19" s="5"/>
    </row>
    <row r="20" spans="1:15" x14ac:dyDescent="0.3">
      <c r="A20" s="93"/>
      <c r="B20" s="9" t="s">
        <v>19</v>
      </c>
      <c r="C20" s="12"/>
      <c r="D20" s="12"/>
      <c r="E20" s="12"/>
      <c r="F20" s="12"/>
      <c r="G20" s="10"/>
      <c r="H20" s="36">
        <v>0</v>
      </c>
      <c r="I20" s="77">
        <v>0</v>
      </c>
      <c r="J20" s="37">
        <v>0</v>
      </c>
      <c r="K20" s="77">
        <v>0</v>
      </c>
      <c r="L20" s="97"/>
      <c r="M20" s="95"/>
      <c r="O20" s="5"/>
    </row>
    <row r="21" spans="1:15" x14ac:dyDescent="0.3">
      <c r="A21" s="93"/>
      <c r="B21" s="9" t="s">
        <v>20</v>
      </c>
      <c r="C21" s="12"/>
      <c r="D21" s="12"/>
      <c r="E21" s="12"/>
      <c r="F21" s="12"/>
      <c r="G21" s="10"/>
      <c r="H21" s="36">
        <v>0</v>
      </c>
      <c r="I21" s="76">
        <f>I22+I23+I24+I25</f>
        <v>0</v>
      </c>
      <c r="J21" s="37">
        <v>0</v>
      </c>
      <c r="K21" s="76">
        <f>K22+K23+K24+K25</f>
        <v>0</v>
      </c>
      <c r="L21" s="97"/>
      <c r="M21" s="95"/>
      <c r="O21" s="5"/>
    </row>
    <row r="22" spans="1:15" x14ac:dyDescent="0.3">
      <c r="A22" s="93"/>
      <c r="B22" s="9" t="s">
        <v>21</v>
      </c>
      <c r="C22" s="12"/>
      <c r="D22" s="12"/>
      <c r="E22" s="12"/>
      <c r="F22" s="12"/>
      <c r="G22" s="10"/>
      <c r="H22" s="36">
        <v>0</v>
      </c>
      <c r="I22" s="76">
        <v>0</v>
      </c>
      <c r="J22" s="37">
        <v>0</v>
      </c>
      <c r="K22" s="76">
        <v>0</v>
      </c>
      <c r="L22" s="97"/>
      <c r="M22" s="95"/>
      <c r="O22" s="5"/>
    </row>
    <row r="23" spans="1:15" x14ac:dyDescent="0.3">
      <c r="A23" s="93"/>
      <c r="B23" s="9" t="s">
        <v>22</v>
      </c>
      <c r="C23" s="12"/>
      <c r="D23" s="12"/>
      <c r="E23" s="12"/>
      <c r="F23" s="12"/>
      <c r="G23" s="10"/>
      <c r="H23" s="36">
        <v>0</v>
      </c>
      <c r="I23" s="76">
        <v>0</v>
      </c>
      <c r="J23" s="37">
        <v>0</v>
      </c>
      <c r="K23" s="76">
        <v>0</v>
      </c>
      <c r="L23" s="97"/>
      <c r="M23" s="95"/>
    </row>
    <row r="24" spans="1:15" x14ac:dyDescent="0.3">
      <c r="A24" s="93"/>
      <c r="B24" s="9" t="s">
        <v>23</v>
      </c>
      <c r="C24" s="12"/>
      <c r="D24" s="12"/>
      <c r="E24" s="12"/>
      <c r="F24" s="12"/>
      <c r="G24" s="10"/>
      <c r="H24" s="36">
        <v>0</v>
      </c>
      <c r="I24" s="76">
        <v>0</v>
      </c>
      <c r="J24" s="37">
        <v>0</v>
      </c>
      <c r="K24" s="76">
        <v>0</v>
      </c>
      <c r="L24" s="97"/>
      <c r="M24" s="95"/>
    </row>
    <row r="25" spans="1:15" ht="27.6" x14ac:dyDescent="0.3">
      <c r="A25" s="93"/>
      <c r="B25" s="9" t="s">
        <v>24</v>
      </c>
      <c r="C25" s="12"/>
      <c r="D25" s="12"/>
      <c r="E25" s="12"/>
      <c r="F25" s="12"/>
      <c r="G25" s="10"/>
      <c r="H25" s="36">
        <v>0</v>
      </c>
      <c r="I25" s="76">
        <v>0</v>
      </c>
      <c r="J25" s="37">
        <v>0</v>
      </c>
      <c r="K25" s="76">
        <v>0</v>
      </c>
      <c r="L25" s="97"/>
      <c r="M25" s="96"/>
    </row>
    <row r="26" spans="1:15" ht="30" customHeight="1" x14ac:dyDescent="0.3">
      <c r="A26" s="122" t="s">
        <v>28</v>
      </c>
      <c r="B26" s="9" t="s">
        <v>29</v>
      </c>
      <c r="C26" s="12"/>
      <c r="D26" s="12"/>
      <c r="E26" s="12"/>
      <c r="F26" s="12"/>
      <c r="G26" s="10"/>
      <c r="H26" s="36">
        <v>1</v>
      </c>
      <c r="I26" s="76">
        <v>1</v>
      </c>
      <c r="J26" s="37">
        <v>1</v>
      </c>
      <c r="K26" s="76">
        <v>1</v>
      </c>
      <c r="L26" s="97" t="s">
        <v>30</v>
      </c>
      <c r="M26" s="94" t="s">
        <v>267</v>
      </c>
    </row>
    <row r="27" spans="1:15" x14ac:dyDescent="0.3">
      <c r="A27" s="122"/>
      <c r="B27" s="9" t="s">
        <v>19</v>
      </c>
      <c r="C27" s="12"/>
      <c r="D27" s="12"/>
      <c r="E27" s="12"/>
      <c r="F27" s="12"/>
      <c r="G27" s="10"/>
      <c r="H27" s="36">
        <v>0</v>
      </c>
      <c r="I27" s="76">
        <v>0</v>
      </c>
      <c r="J27" s="37">
        <v>0</v>
      </c>
      <c r="K27" s="76">
        <v>0</v>
      </c>
      <c r="L27" s="97"/>
      <c r="M27" s="95"/>
    </row>
    <row r="28" spans="1:15" x14ac:dyDescent="0.3">
      <c r="A28" s="122"/>
      <c r="B28" s="9" t="s">
        <v>20</v>
      </c>
      <c r="C28" s="12"/>
      <c r="D28" s="12"/>
      <c r="E28" s="12"/>
      <c r="F28" s="12"/>
      <c r="G28" s="10"/>
      <c r="H28" s="36">
        <v>0</v>
      </c>
      <c r="I28" s="76">
        <f>I29+I30+I31+I32</f>
        <v>0</v>
      </c>
      <c r="J28" s="37">
        <v>0</v>
      </c>
      <c r="K28" s="76">
        <f>K29+K30+K31+K32</f>
        <v>0</v>
      </c>
      <c r="L28" s="97"/>
      <c r="M28" s="95"/>
    </row>
    <row r="29" spans="1:15" x14ac:dyDescent="0.3">
      <c r="A29" s="122"/>
      <c r="B29" s="9" t="s">
        <v>21</v>
      </c>
      <c r="C29" s="12"/>
      <c r="D29" s="12"/>
      <c r="E29" s="12"/>
      <c r="F29" s="12"/>
      <c r="G29" s="10"/>
      <c r="H29" s="36">
        <v>0</v>
      </c>
      <c r="I29" s="76">
        <v>0</v>
      </c>
      <c r="J29" s="37">
        <v>0</v>
      </c>
      <c r="K29" s="76">
        <v>0</v>
      </c>
      <c r="L29" s="97"/>
      <c r="M29" s="95"/>
    </row>
    <row r="30" spans="1:15" x14ac:dyDescent="0.3">
      <c r="A30" s="122"/>
      <c r="B30" s="9" t="s">
        <v>22</v>
      </c>
      <c r="C30" s="12"/>
      <c r="D30" s="12"/>
      <c r="E30" s="12"/>
      <c r="F30" s="12"/>
      <c r="G30" s="10"/>
      <c r="H30" s="36">
        <v>0</v>
      </c>
      <c r="I30" s="76">
        <v>0</v>
      </c>
      <c r="J30" s="37">
        <v>0</v>
      </c>
      <c r="K30" s="76">
        <v>0</v>
      </c>
      <c r="L30" s="97"/>
      <c r="M30" s="95"/>
    </row>
    <row r="31" spans="1:15" x14ac:dyDescent="0.3">
      <c r="A31" s="122"/>
      <c r="B31" s="9" t="s">
        <v>23</v>
      </c>
      <c r="C31" s="12"/>
      <c r="D31" s="12"/>
      <c r="E31" s="12"/>
      <c r="F31" s="12"/>
      <c r="G31" s="10"/>
      <c r="H31" s="36">
        <v>0</v>
      </c>
      <c r="I31" s="76">
        <v>0</v>
      </c>
      <c r="J31" s="37">
        <v>0</v>
      </c>
      <c r="K31" s="76">
        <v>0</v>
      </c>
      <c r="L31" s="97"/>
      <c r="M31" s="95"/>
    </row>
    <row r="32" spans="1:15" ht="27.6" x14ac:dyDescent="0.3">
      <c r="A32" s="122"/>
      <c r="B32" s="9" t="s">
        <v>24</v>
      </c>
      <c r="C32" s="12"/>
      <c r="D32" s="12"/>
      <c r="E32" s="12"/>
      <c r="F32" s="12"/>
      <c r="G32" s="10"/>
      <c r="H32" s="36">
        <v>0</v>
      </c>
      <c r="I32" s="76">
        <v>0</v>
      </c>
      <c r="J32" s="37">
        <v>0</v>
      </c>
      <c r="K32" s="76">
        <v>0</v>
      </c>
      <c r="L32" s="97"/>
      <c r="M32" s="96"/>
    </row>
    <row r="33" spans="1:13" ht="41.4" x14ac:dyDescent="0.3">
      <c r="A33" s="114" t="s">
        <v>31</v>
      </c>
      <c r="B33" s="9" t="s">
        <v>32</v>
      </c>
      <c r="C33" s="12"/>
      <c r="D33" s="12"/>
      <c r="E33" s="12"/>
      <c r="F33" s="12"/>
      <c r="G33" s="10"/>
      <c r="H33" s="36">
        <v>1</v>
      </c>
      <c r="I33" s="77">
        <v>0</v>
      </c>
      <c r="J33" s="37">
        <v>1</v>
      </c>
      <c r="K33" s="77">
        <v>1</v>
      </c>
      <c r="L33" s="97" t="s">
        <v>33</v>
      </c>
      <c r="M33" s="99" t="s">
        <v>241</v>
      </c>
    </row>
    <row r="34" spans="1:13" x14ac:dyDescent="0.3">
      <c r="A34" s="115"/>
      <c r="B34" s="9" t="s">
        <v>19</v>
      </c>
      <c r="C34" s="12"/>
      <c r="D34" s="12"/>
      <c r="E34" s="12"/>
      <c r="F34" s="12"/>
      <c r="G34" s="10"/>
      <c r="H34" s="36">
        <v>0</v>
      </c>
      <c r="I34" s="77">
        <v>0</v>
      </c>
      <c r="J34" s="37">
        <v>0</v>
      </c>
      <c r="K34" s="77">
        <v>0</v>
      </c>
      <c r="L34" s="97"/>
      <c r="M34" s="99"/>
    </row>
    <row r="35" spans="1:13" x14ac:dyDescent="0.3">
      <c r="A35" s="115"/>
      <c r="B35" s="9" t="s">
        <v>20</v>
      </c>
      <c r="C35" s="12"/>
      <c r="D35" s="12"/>
      <c r="E35" s="12"/>
      <c r="F35" s="12"/>
      <c r="G35" s="10"/>
      <c r="H35" s="36">
        <v>0</v>
      </c>
      <c r="I35" s="76">
        <f>I36+I37+I38+I39</f>
        <v>0</v>
      </c>
      <c r="J35" s="37">
        <v>0</v>
      </c>
      <c r="K35" s="76">
        <f>K36+K37+K38+K39</f>
        <v>0</v>
      </c>
      <c r="L35" s="97"/>
      <c r="M35" s="99"/>
    </row>
    <row r="36" spans="1:13" x14ac:dyDescent="0.3">
      <c r="A36" s="115"/>
      <c r="B36" s="9" t="s">
        <v>21</v>
      </c>
      <c r="C36" s="12"/>
      <c r="D36" s="12"/>
      <c r="E36" s="12"/>
      <c r="F36" s="12"/>
      <c r="G36" s="10"/>
      <c r="H36" s="36">
        <v>0</v>
      </c>
      <c r="I36" s="76">
        <v>0</v>
      </c>
      <c r="J36" s="37">
        <v>0</v>
      </c>
      <c r="K36" s="76">
        <v>0</v>
      </c>
      <c r="L36" s="97"/>
      <c r="M36" s="99"/>
    </row>
    <row r="37" spans="1:13" x14ac:dyDescent="0.3">
      <c r="A37" s="115"/>
      <c r="B37" s="9" t="s">
        <v>22</v>
      </c>
      <c r="C37" s="12"/>
      <c r="D37" s="12"/>
      <c r="E37" s="12"/>
      <c r="F37" s="12"/>
      <c r="G37" s="10"/>
      <c r="H37" s="36">
        <v>0</v>
      </c>
      <c r="I37" s="76">
        <v>0</v>
      </c>
      <c r="J37" s="37">
        <v>0</v>
      </c>
      <c r="K37" s="76">
        <v>0</v>
      </c>
      <c r="L37" s="97"/>
      <c r="M37" s="99"/>
    </row>
    <row r="38" spans="1:13" x14ac:dyDescent="0.3">
      <c r="A38" s="115"/>
      <c r="B38" s="9" t="s">
        <v>23</v>
      </c>
      <c r="C38" s="12"/>
      <c r="D38" s="12"/>
      <c r="E38" s="12"/>
      <c r="F38" s="12"/>
      <c r="G38" s="10"/>
      <c r="H38" s="36">
        <v>0</v>
      </c>
      <c r="I38" s="76">
        <v>0</v>
      </c>
      <c r="J38" s="37">
        <v>0</v>
      </c>
      <c r="K38" s="76">
        <v>0</v>
      </c>
      <c r="L38" s="97"/>
      <c r="M38" s="99"/>
    </row>
    <row r="39" spans="1:13" ht="27.6" x14ac:dyDescent="0.3">
      <c r="A39" s="116"/>
      <c r="B39" s="9" t="s">
        <v>24</v>
      </c>
      <c r="C39" s="12"/>
      <c r="D39" s="12"/>
      <c r="E39" s="12"/>
      <c r="F39" s="12"/>
      <c r="G39" s="10"/>
      <c r="H39" s="36">
        <v>0</v>
      </c>
      <c r="I39" s="76">
        <v>0</v>
      </c>
      <c r="J39" s="37">
        <v>0</v>
      </c>
      <c r="K39" s="76">
        <v>0</v>
      </c>
      <c r="L39" s="97"/>
      <c r="M39" s="99"/>
    </row>
    <row r="40" spans="1:13" ht="13.8" customHeight="1" x14ac:dyDescent="0.3">
      <c r="A40" s="114" t="s">
        <v>34</v>
      </c>
      <c r="B40" s="9" t="s">
        <v>35</v>
      </c>
      <c r="C40" s="12"/>
      <c r="D40" s="12"/>
      <c r="E40" s="12"/>
      <c r="F40" s="12"/>
      <c r="G40" s="10"/>
      <c r="H40" s="36">
        <v>1</v>
      </c>
      <c r="I40" s="77">
        <v>0</v>
      </c>
      <c r="J40" s="37">
        <v>1</v>
      </c>
      <c r="K40" s="77">
        <v>1</v>
      </c>
      <c r="L40" s="97" t="s">
        <v>36</v>
      </c>
      <c r="M40" s="99" t="s">
        <v>299</v>
      </c>
    </row>
    <row r="41" spans="1:13" x14ac:dyDescent="0.3">
      <c r="A41" s="115"/>
      <c r="B41" s="9" t="s">
        <v>19</v>
      </c>
      <c r="C41" s="12"/>
      <c r="D41" s="12"/>
      <c r="E41" s="12"/>
      <c r="F41" s="12"/>
      <c r="G41" s="10"/>
      <c r="H41" s="36">
        <v>0</v>
      </c>
      <c r="I41" s="77">
        <v>0</v>
      </c>
      <c r="J41" s="37">
        <v>0</v>
      </c>
      <c r="K41" s="77">
        <v>0</v>
      </c>
      <c r="L41" s="97"/>
      <c r="M41" s="99"/>
    </row>
    <row r="42" spans="1:13" x14ac:dyDescent="0.3">
      <c r="A42" s="115"/>
      <c r="B42" s="9" t="s">
        <v>20</v>
      </c>
      <c r="C42" s="12"/>
      <c r="D42" s="12"/>
      <c r="E42" s="12"/>
      <c r="F42" s="12"/>
      <c r="G42" s="10"/>
      <c r="H42" s="36">
        <v>0</v>
      </c>
      <c r="I42" s="76">
        <f>I43+I44+I45+I46</f>
        <v>0</v>
      </c>
      <c r="J42" s="37">
        <v>0</v>
      </c>
      <c r="K42" s="76">
        <f>K43+K44+K45+K46</f>
        <v>0</v>
      </c>
      <c r="L42" s="97"/>
      <c r="M42" s="99"/>
    </row>
    <row r="43" spans="1:13" x14ac:dyDescent="0.3">
      <c r="A43" s="115"/>
      <c r="B43" s="9" t="s">
        <v>21</v>
      </c>
      <c r="C43" s="12"/>
      <c r="D43" s="12"/>
      <c r="E43" s="12"/>
      <c r="F43" s="12"/>
      <c r="G43" s="10"/>
      <c r="H43" s="36">
        <v>0</v>
      </c>
      <c r="I43" s="76">
        <v>0</v>
      </c>
      <c r="J43" s="37">
        <v>0</v>
      </c>
      <c r="K43" s="76">
        <v>0</v>
      </c>
      <c r="L43" s="97"/>
      <c r="M43" s="99"/>
    </row>
    <row r="44" spans="1:13" x14ac:dyDescent="0.3">
      <c r="A44" s="115"/>
      <c r="B44" s="9" t="s">
        <v>22</v>
      </c>
      <c r="C44" s="12"/>
      <c r="D44" s="12"/>
      <c r="E44" s="12"/>
      <c r="F44" s="12"/>
      <c r="G44" s="10"/>
      <c r="H44" s="36">
        <v>0</v>
      </c>
      <c r="I44" s="76">
        <v>0</v>
      </c>
      <c r="J44" s="37">
        <v>0</v>
      </c>
      <c r="K44" s="76">
        <v>0</v>
      </c>
      <c r="L44" s="97"/>
      <c r="M44" s="99"/>
    </row>
    <row r="45" spans="1:13" x14ac:dyDescent="0.3">
      <c r="A45" s="115"/>
      <c r="B45" s="9" t="s">
        <v>23</v>
      </c>
      <c r="C45" s="12"/>
      <c r="D45" s="12"/>
      <c r="E45" s="12"/>
      <c r="F45" s="12"/>
      <c r="G45" s="10"/>
      <c r="H45" s="36">
        <v>0</v>
      </c>
      <c r="I45" s="76">
        <v>0</v>
      </c>
      <c r="J45" s="37">
        <v>0</v>
      </c>
      <c r="K45" s="76">
        <v>0</v>
      </c>
      <c r="L45" s="97"/>
      <c r="M45" s="99"/>
    </row>
    <row r="46" spans="1:13" ht="27.6" x14ac:dyDescent="0.3">
      <c r="A46" s="116"/>
      <c r="B46" s="9" t="s">
        <v>24</v>
      </c>
      <c r="C46" s="12"/>
      <c r="D46" s="12"/>
      <c r="E46" s="12"/>
      <c r="F46" s="12"/>
      <c r="G46" s="10"/>
      <c r="H46" s="36">
        <v>0</v>
      </c>
      <c r="I46" s="76">
        <v>0</v>
      </c>
      <c r="J46" s="37">
        <v>0</v>
      </c>
      <c r="K46" s="76">
        <v>0</v>
      </c>
      <c r="L46" s="97"/>
      <c r="M46" s="99"/>
    </row>
    <row r="47" spans="1:13" ht="45" customHeight="1" x14ac:dyDescent="0.3">
      <c r="A47" s="114" t="s">
        <v>37</v>
      </c>
      <c r="B47" s="9" t="s">
        <v>32</v>
      </c>
      <c r="C47" s="12"/>
      <c r="D47" s="12"/>
      <c r="E47" s="12"/>
      <c r="F47" s="12"/>
      <c r="G47" s="10"/>
      <c r="H47" s="36">
        <v>1</v>
      </c>
      <c r="I47" s="76">
        <v>1</v>
      </c>
      <c r="J47" s="37">
        <v>1</v>
      </c>
      <c r="K47" s="76">
        <v>1</v>
      </c>
      <c r="L47" s="97" t="s">
        <v>36</v>
      </c>
      <c r="M47" s="99" t="s">
        <v>268</v>
      </c>
    </row>
    <row r="48" spans="1:13" x14ac:dyDescent="0.3">
      <c r="A48" s="115"/>
      <c r="B48" s="9" t="s">
        <v>19</v>
      </c>
      <c r="C48" s="12"/>
      <c r="D48" s="12"/>
      <c r="E48" s="12"/>
      <c r="F48" s="12"/>
      <c r="G48" s="10"/>
      <c r="H48" s="36">
        <v>2000</v>
      </c>
      <c r="I48" s="76">
        <v>1800</v>
      </c>
      <c r="J48" s="37">
        <v>2000</v>
      </c>
      <c r="K48" s="76">
        <v>1800</v>
      </c>
      <c r="L48" s="97"/>
      <c r="M48" s="99"/>
    </row>
    <row r="49" spans="1:13" x14ac:dyDescent="0.3">
      <c r="A49" s="115"/>
      <c r="B49" s="9" t="s">
        <v>20</v>
      </c>
      <c r="C49" s="12"/>
      <c r="D49" s="12"/>
      <c r="E49" s="12"/>
      <c r="F49" s="12"/>
      <c r="G49" s="10"/>
      <c r="H49" s="36">
        <v>2000</v>
      </c>
      <c r="I49" s="76">
        <v>1800</v>
      </c>
      <c r="J49" s="37">
        <v>2000</v>
      </c>
      <c r="K49" s="76">
        <v>1800</v>
      </c>
      <c r="L49" s="97"/>
      <c r="M49" s="99"/>
    </row>
    <row r="50" spans="1:13" x14ac:dyDescent="0.3">
      <c r="A50" s="115"/>
      <c r="B50" s="9" t="s">
        <v>21</v>
      </c>
      <c r="C50" s="12"/>
      <c r="D50" s="12"/>
      <c r="E50" s="12"/>
      <c r="F50" s="12"/>
      <c r="G50" s="10"/>
      <c r="H50" s="36">
        <v>0</v>
      </c>
      <c r="I50" s="76">
        <f t="shared" ref="I50:K53" si="0">I57</f>
        <v>0</v>
      </c>
      <c r="J50" s="37">
        <v>0</v>
      </c>
      <c r="K50" s="76">
        <f t="shared" si="0"/>
        <v>0</v>
      </c>
      <c r="L50" s="97"/>
      <c r="M50" s="99"/>
    </row>
    <row r="51" spans="1:13" x14ac:dyDescent="0.3">
      <c r="A51" s="115"/>
      <c r="B51" s="9" t="s">
        <v>22</v>
      </c>
      <c r="C51" s="12"/>
      <c r="D51" s="12"/>
      <c r="E51" s="12"/>
      <c r="F51" s="12"/>
      <c r="G51" s="10"/>
      <c r="H51" s="36">
        <v>2000</v>
      </c>
      <c r="I51" s="76">
        <v>1800</v>
      </c>
      <c r="J51" s="37">
        <v>2000</v>
      </c>
      <c r="K51" s="76">
        <v>1800</v>
      </c>
      <c r="L51" s="97"/>
      <c r="M51" s="99"/>
    </row>
    <row r="52" spans="1:13" x14ac:dyDescent="0.3">
      <c r="A52" s="115"/>
      <c r="B52" s="9" t="s">
        <v>23</v>
      </c>
      <c r="C52" s="12"/>
      <c r="D52" s="12"/>
      <c r="E52" s="12"/>
      <c r="F52" s="12"/>
      <c r="G52" s="10"/>
      <c r="H52" s="36">
        <v>0</v>
      </c>
      <c r="I52" s="76">
        <f t="shared" si="0"/>
        <v>0</v>
      </c>
      <c r="J52" s="37">
        <v>0</v>
      </c>
      <c r="K52" s="76">
        <f t="shared" si="0"/>
        <v>0</v>
      </c>
      <c r="L52" s="97"/>
      <c r="M52" s="99"/>
    </row>
    <row r="53" spans="1:13" ht="27.6" x14ac:dyDescent="0.3">
      <c r="A53" s="116"/>
      <c r="B53" s="9" t="s">
        <v>24</v>
      </c>
      <c r="C53" s="12"/>
      <c r="D53" s="12"/>
      <c r="E53" s="12"/>
      <c r="F53" s="12"/>
      <c r="G53" s="10"/>
      <c r="H53" s="36">
        <v>0</v>
      </c>
      <c r="I53" s="76">
        <f t="shared" si="0"/>
        <v>0</v>
      </c>
      <c r="J53" s="37">
        <v>0</v>
      </c>
      <c r="K53" s="76">
        <f t="shared" si="0"/>
        <v>0</v>
      </c>
      <c r="L53" s="97"/>
      <c r="M53" s="99"/>
    </row>
    <row r="54" spans="1:13" ht="55.2" customHeight="1" x14ac:dyDescent="0.3">
      <c r="A54" s="119" t="s">
        <v>38</v>
      </c>
      <c r="B54" s="9" t="s">
        <v>39</v>
      </c>
      <c r="C54" s="12"/>
      <c r="D54" s="12"/>
      <c r="E54" s="12"/>
      <c r="F54" s="12"/>
      <c r="G54" s="10"/>
      <c r="H54" s="36">
        <v>1</v>
      </c>
      <c r="I54" s="76">
        <v>1</v>
      </c>
      <c r="J54" s="37">
        <v>1</v>
      </c>
      <c r="K54" s="76">
        <v>1</v>
      </c>
      <c r="L54" s="97" t="s">
        <v>36</v>
      </c>
      <c r="M54" s="99" t="s">
        <v>269</v>
      </c>
    </row>
    <row r="55" spans="1:13" x14ac:dyDescent="0.3">
      <c r="A55" s="120"/>
      <c r="B55" s="9" t="s">
        <v>19</v>
      </c>
      <c r="C55" s="12"/>
      <c r="D55" s="12"/>
      <c r="E55" s="12"/>
      <c r="F55" s="12"/>
      <c r="G55" s="10"/>
      <c r="H55" s="36">
        <v>2000</v>
      </c>
      <c r="I55" s="76">
        <v>1800</v>
      </c>
      <c r="J55" s="37">
        <v>2000</v>
      </c>
      <c r="K55" s="76">
        <v>1800</v>
      </c>
      <c r="L55" s="97"/>
      <c r="M55" s="99"/>
    </row>
    <row r="56" spans="1:13" x14ac:dyDescent="0.3">
      <c r="A56" s="120"/>
      <c r="B56" s="9" t="s">
        <v>20</v>
      </c>
      <c r="C56" s="12"/>
      <c r="D56" s="12"/>
      <c r="E56" s="12"/>
      <c r="F56" s="12"/>
      <c r="G56" s="10"/>
      <c r="H56" s="36">
        <v>2000</v>
      </c>
      <c r="I56" s="76">
        <v>1800</v>
      </c>
      <c r="J56" s="37">
        <v>2000</v>
      </c>
      <c r="K56" s="76">
        <v>1800</v>
      </c>
      <c r="L56" s="97"/>
      <c r="M56" s="99"/>
    </row>
    <row r="57" spans="1:13" x14ac:dyDescent="0.3">
      <c r="A57" s="120"/>
      <c r="B57" s="9" t="s">
        <v>21</v>
      </c>
      <c r="C57" s="12"/>
      <c r="D57" s="12"/>
      <c r="E57" s="12"/>
      <c r="F57" s="12"/>
      <c r="G57" s="10"/>
      <c r="H57" s="36">
        <v>0</v>
      </c>
      <c r="I57" s="76">
        <f t="shared" ref="I57" si="1">I64</f>
        <v>0</v>
      </c>
      <c r="J57" s="37">
        <v>0</v>
      </c>
      <c r="K57" s="76">
        <v>0</v>
      </c>
      <c r="L57" s="97"/>
      <c r="M57" s="99"/>
    </row>
    <row r="58" spans="1:13" x14ac:dyDescent="0.3">
      <c r="A58" s="120"/>
      <c r="B58" s="48" t="s">
        <v>22</v>
      </c>
      <c r="C58" s="59">
        <v>123</v>
      </c>
      <c r="D58" s="59" t="s">
        <v>40</v>
      </c>
      <c r="E58" s="59" t="s">
        <v>41</v>
      </c>
      <c r="F58" s="59">
        <v>241</v>
      </c>
      <c r="G58" s="60" t="s">
        <v>43</v>
      </c>
      <c r="H58" s="37">
        <v>2000</v>
      </c>
      <c r="I58" s="76">
        <v>1800</v>
      </c>
      <c r="J58" s="37">
        <v>2000</v>
      </c>
      <c r="K58" s="76">
        <v>1800</v>
      </c>
      <c r="L58" s="97"/>
      <c r="M58" s="99"/>
    </row>
    <row r="59" spans="1:13" x14ac:dyDescent="0.3">
      <c r="A59" s="120"/>
      <c r="B59" s="9" t="s">
        <v>23</v>
      </c>
      <c r="C59" s="12"/>
      <c r="D59" s="12"/>
      <c r="E59" s="12"/>
      <c r="F59" s="12"/>
      <c r="G59" s="10"/>
      <c r="H59" s="36">
        <v>0</v>
      </c>
      <c r="I59" s="76">
        <f t="shared" ref="I59" si="2">I66</f>
        <v>0</v>
      </c>
      <c r="J59" s="37">
        <v>0</v>
      </c>
      <c r="K59" s="76">
        <v>0</v>
      </c>
      <c r="L59" s="97"/>
      <c r="M59" s="99"/>
    </row>
    <row r="60" spans="1:13" ht="27.6" x14ac:dyDescent="0.3">
      <c r="A60" s="121"/>
      <c r="B60" s="9" t="s">
        <v>24</v>
      </c>
      <c r="C60" s="12"/>
      <c r="D60" s="12"/>
      <c r="E60" s="12"/>
      <c r="F60" s="12"/>
      <c r="G60" s="10"/>
      <c r="H60" s="36">
        <v>0</v>
      </c>
      <c r="I60" s="76">
        <f t="shared" ref="I60" si="3">I67</f>
        <v>0</v>
      </c>
      <c r="J60" s="37">
        <v>0</v>
      </c>
      <c r="K60" s="76">
        <v>0</v>
      </c>
      <c r="L60" s="97"/>
      <c r="M60" s="99"/>
    </row>
    <row r="61" spans="1:13" ht="41.4" customHeight="1" x14ac:dyDescent="0.3">
      <c r="A61" s="93" t="s">
        <v>44</v>
      </c>
      <c r="B61" s="9" t="s">
        <v>32</v>
      </c>
      <c r="C61" s="12"/>
      <c r="D61" s="12"/>
      <c r="E61" s="12"/>
      <c r="F61" s="12"/>
      <c r="G61" s="10"/>
      <c r="H61" s="36">
        <v>1</v>
      </c>
      <c r="I61" s="76">
        <v>1</v>
      </c>
      <c r="J61" s="37">
        <v>1</v>
      </c>
      <c r="K61" s="76">
        <v>1</v>
      </c>
      <c r="L61" s="97" t="s">
        <v>18</v>
      </c>
      <c r="M61" s="99" t="s">
        <v>312</v>
      </c>
    </row>
    <row r="62" spans="1:13" x14ac:dyDescent="0.3">
      <c r="A62" s="93"/>
      <c r="B62" s="9" t="s">
        <v>19</v>
      </c>
      <c r="C62" s="12"/>
      <c r="D62" s="12"/>
      <c r="E62" s="12"/>
      <c r="F62" s="12"/>
      <c r="G62" s="10"/>
      <c r="H62" s="36">
        <v>0</v>
      </c>
      <c r="I62" s="77">
        <v>0</v>
      </c>
      <c r="J62" s="37">
        <v>0</v>
      </c>
      <c r="K62" s="77">
        <v>0</v>
      </c>
      <c r="L62" s="97"/>
      <c r="M62" s="99"/>
    </row>
    <row r="63" spans="1:13" x14ac:dyDescent="0.3">
      <c r="A63" s="93"/>
      <c r="B63" s="9" t="s">
        <v>20</v>
      </c>
      <c r="C63" s="12"/>
      <c r="D63" s="12"/>
      <c r="E63" s="12"/>
      <c r="F63" s="12"/>
      <c r="G63" s="10"/>
      <c r="H63" s="36">
        <v>0</v>
      </c>
      <c r="I63" s="76">
        <f>I64+I65+I66+I67</f>
        <v>0</v>
      </c>
      <c r="J63" s="37">
        <v>0</v>
      </c>
      <c r="K63" s="76">
        <f>K64+K65+K66+K67</f>
        <v>0</v>
      </c>
      <c r="L63" s="97"/>
      <c r="M63" s="99"/>
    </row>
    <row r="64" spans="1:13" x14ac:dyDescent="0.3">
      <c r="A64" s="93"/>
      <c r="B64" s="9" t="s">
        <v>21</v>
      </c>
      <c r="C64" s="12"/>
      <c r="D64" s="12"/>
      <c r="E64" s="12"/>
      <c r="F64" s="12"/>
      <c r="G64" s="10"/>
      <c r="H64" s="36">
        <v>0</v>
      </c>
      <c r="I64" s="76">
        <v>0</v>
      </c>
      <c r="J64" s="37">
        <v>0</v>
      </c>
      <c r="K64" s="76">
        <v>0</v>
      </c>
      <c r="L64" s="97"/>
      <c r="M64" s="99"/>
    </row>
    <row r="65" spans="1:13" x14ac:dyDescent="0.3">
      <c r="A65" s="93"/>
      <c r="B65" s="48" t="s">
        <v>22</v>
      </c>
      <c r="C65" s="59">
        <v>123</v>
      </c>
      <c r="D65" s="59" t="s">
        <v>40</v>
      </c>
      <c r="E65" s="59" t="s">
        <v>41</v>
      </c>
      <c r="F65" s="59" t="s">
        <v>42</v>
      </c>
      <c r="G65" s="60" t="s">
        <v>45</v>
      </c>
      <c r="H65" s="37">
        <v>0</v>
      </c>
      <c r="I65" s="76">
        <v>0</v>
      </c>
      <c r="J65" s="37">
        <v>0</v>
      </c>
      <c r="K65" s="76">
        <v>0</v>
      </c>
      <c r="L65" s="97"/>
      <c r="M65" s="99"/>
    </row>
    <row r="66" spans="1:13" ht="14.25" customHeight="1" x14ac:dyDescent="0.3">
      <c r="A66" s="93"/>
      <c r="B66" s="9" t="s">
        <v>23</v>
      </c>
      <c r="C66" s="12"/>
      <c r="D66" s="12"/>
      <c r="E66" s="12"/>
      <c r="F66" s="12"/>
      <c r="G66" s="10"/>
      <c r="H66" s="36">
        <v>0</v>
      </c>
      <c r="I66" s="76">
        <v>0</v>
      </c>
      <c r="J66" s="37">
        <v>0</v>
      </c>
      <c r="K66" s="76">
        <v>0</v>
      </c>
      <c r="L66" s="97"/>
      <c r="M66" s="99"/>
    </row>
    <row r="67" spans="1:13" ht="55.5" customHeight="1" x14ac:dyDescent="0.3">
      <c r="A67" s="93"/>
      <c r="B67" s="9" t="s">
        <v>24</v>
      </c>
      <c r="C67" s="12"/>
      <c r="D67" s="12"/>
      <c r="E67" s="12"/>
      <c r="F67" s="12"/>
      <c r="G67" s="10"/>
      <c r="H67" s="36">
        <v>0</v>
      </c>
      <c r="I67" s="76">
        <v>0</v>
      </c>
      <c r="J67" s="37">
        <v>0</v>
      </c>
      <c r="K67" s="76">
        <v>0</v>
      </c>
      <c r="L67" s="97"/>
      <c r="M67" s="99"/>
    </row>
    <row r="68" spans="1:13" x14ac:dyDescent="0.3">
      <c r="A68" s="93" t="s">
        <v>46</v>
      </c>
      <c r="B68" s="9" t="s">
        <v>20</v>
      </c>
      <c r="C68" s="12"/>
      <c r="D68" s="12"/>
      <c r="E68" s="12"/>
      <c r="F68" s="12"/>
      <c r="G68" s="11" t="s">
        <v>47</v>
      </c>
      <c r="H68" s="35">
        <f>H14+H21+H28+H35+H42+H49+H63</f>
        <v>2000</v>
      </c>
      <c r="I68" s="77">
        <f>I14+I21+I28+I35+I42+I49+I63</f>
        <v>1800</v>
      </c>
      <c r="J68" s="35">
        <f>J14+J21+J28+J35+J42+J49+J63</f>
        <v>2000</v>
      </c>
      <c r="K68" s="77">
        <f>K14+K21+K28+K35+K42+K49+K63</f>
        <v>1800</v>
      </c>
      <c r="L68" s="122"/>
      <c r="M68" s="99"/>
    </row>
    <row r="69" spans="1:13" x14ac:dyDescent="0.3">
      <c r="A69" s="93"/>
      <c r="B69" s="9" t="s">
        <v>21</v>
      </c>
      <c r="C69" s="12"/>
      <c r="D69" s="12"/>
      <c r="E69" s="12"/>
      <c r="F69" s="12"/>
      <c r="G69" s="11" t="s">
        <v>47</v>
      </c>
      <c r="H69" s="35">
        <v>0</v>
      </c>
      <c r="I69" s="77">
        <v>0</v>
      </c>
      <c r="J69" s="35">
        <f t="shared" ref="J69:J72" si="4">J15+J22+J29+J36+J43+J50+J64</f>
        <v>0</v>
      </c>
      <c r="K69" s="77">
        <f t="shared" ref="K69" si="5">K15+K22+K29+K36+K43+K50+K64</f>
        <v>0</v>
      </c>
      <c r="L69" s="122"/>
      <c r="M69" s="99"/>
    </row>
    <row r="70" spans="1:13" x14ac:dyDescent="0.3">
      <c r="A70" s="93"/>
      <c r="B70" s="9" t="s">
        <v>22</v>
      </c>
      <c r="C70" s="12"/>
      <c r="D70" s="12"/>
      <c r="E70" s="12"/>
      <c r="F70" s="12"/>
      <c r="G70" s="11" t="s">
        <v>47</v>
      </c>
      <c r="H70" s="35">
        <f>H16+H23+H30+H37+H44+H51+H65</f>
        <v>2000</v>
      </c>
      <c r="I70" s="77">
        <f>I16+I23+I30+I37+I44+I51+I65</f>
        <v>1800</v>
      </c>
      <c r="J70" s="35">
        <f t="shared" si="4"/>
        <v>2000</v>
      </c>
      <c r="K70" s="77">
        <f t="shared" ref="K70" si="6">K16+K23+K30+K37+K44+K51+K65</f>
        <v>1800</v>
      </c>
      <c r="L70" s="122"/>
      <c r="M70" s="99"/>
    </row>
    <row r="71" spans="1:13" x14ac:dyDescent="0.3">
      <c r="A71" s="93"/>
      <c r="B71" s="9" t="s">
        <v>23</v>
      </c>
      <c r="C71" s="12"/>
      <c r="D71" s="12"/>
      <c r="E71" s="12"/>
      <c r="F71" s="12"/>
      <c r="G71" s="11" t="s">
        <v>47</v>
      </c>
      <c r="H71" s="35">
        <v>0</v>
      </c>
      <c r="I71" s="77">
        <v>0</v>
      </c>
      <c r="J71" s="35">
        <f t="shared" si="4"/>
        <v>0</v>
      </c>
      <c r="K71" s="77">
        <f t="shared" ref="K71" si="7">K17+K24+K31+K38+K45+K52+K66</f>
        <v>0</v>
      </c>
      <c r="L71" s="122"/>
      <c r="M71" s="99"/>
    </row>
    <row r="72" spans="1:13" ht="27.6" x14ac:dyDescent="0.3">
      <c r="A72" s="93"/>
      <c r="B72" s="9" t="s">
        <v>24</v>
      </c>
      <c r="C72" s="12"/>
      <c r="D72" s="12"/>
      <c r="E72" s="12"/>
      <c r="F72" s="12"/>
      <c r="G72" s="11" t="s">
        <v>47</v>
      </c>
      <c r="H72" s="35">
        <v>0</v>
      </c>
      <c r="I72" s="77">
        <v>0</v>
      </c>
      <c r="J72" s="35">
        <f t="shared" si="4"/>
        <v>0</v>
      </c>
      <c r="K72" s="77">
        <f t="shared" ref="K72" si="8">K18+K25+K32+K39+K46+K53+K67</f>
        <v>0</v>
      </c>
      <c r="L72" s="122"/>
      <c r="M72" s="99"/>
    </row>
    <row r="73" spans="1:13" x14ac:dyDescent="0.3">
      <c r="A73" s="98" t="s">
        <v>48</v>
      </c>
      <c r="B73" s="98"/>
      <c r="C73" s="98"/>
      <c r="D73" s="98"/>
      <c r="E73" s="98"/>
      <c r="F73" s="98"/>
      <c r="G73" s="98"/>
      <c r="H73" s="98"/>
      <c r="I73" s="98"/>
      <c r="J73" s="98"/>
      <c r="K73" s="98"/>
      <c r="L73" s="98"/>
      <c r="M73" s="98"/>
    </row>
    <row r="74" spans="1:13" ht="55.2" x14ac:dyDescent="0.3">
      <c r="A74" s="93" t="s">
        <v>49</v>
      </c>
      <c r="B74" s="9" t="s">
        <v>50</v>
      </c>
      <c r="C74" s="12"/>
      <c r="D74" s="12"/>
      <c r="E74" s="12"/>
      <c r="F74" s="12"/>
      <c r="G74" s="10"/>
      <c r="H74" s="35">
        <v>1</v>
      </c>
      <c r="I74" s="77">
        <v>1</v>
      </c>
      <c r="J74" s="35">
        <v>1</v>
      </c>
      <c r="K74" s="77">
        <v>0</v>
      </c>
      <c r="L74" s="97" t="s">
        <v>266</v>
      </c>
      <c r="M74" s="99" t="s">
        <v>270</v>
      </c>
    </row>
    <row r="75" spans="1:13" x14ac:dyDescent="0.3">
      <c r="A75" s="93"/>
      <c r="B75" s="9" t="s">
        <v>19</v>
      </c>
      <c r="C75" s="12"/>
      <c r="D75" s="12"/>
      <c r="E75" s="12"/>
      <c r="F75" s="12"/>
      <c r="G75" s="10"/>
      <c r="H75" s="35">
        <v>0</v>
      </c>
      <c r="I75" s="77">
        <v>0</v>
      </c>
      <c r="J75" s="35">
        <v>0</v>
      </c>
      <c r="K75" s="77">
        <v>0</v>
      </c>
      <c r="L75" s="97"/>
      <c r="M75" s="99"/>
    </row>
    <row r="76" spans="1:13" x14ac:dyDescent="0.3">
      <c r="A76" s="93"/>
      <c r="B76" s="9" t="s">
        <v>20</v>
      </c>
      <c r="C76" s="12"/>
      <c r="D76" s="12"/>
      <c r="E76" s="12"/>
      <c r="F76" s="12"/>
      <c r="G76" s="10"/>
      <c r="H76" s="35">
        <v>0</v>
      </c>
      <c r="I76" s="77">
        <f>I77+I78+I79+I80</f>
        <v>0</v>
      </c>
      <c r="J76" s="35">
        <v>0</v>
      </c>
      <c r="K76" s="77">
        <f>K77+K78+K79+K80</f>
        <v>0</v>
      </c>
      <c r="L76" s="97"/>
      <c r="M76" s="99"/>
    </row>
    <row r="77" spans="1:13" x14ac:dyDescent="0.3">
      <c r="A77" s="93"/>
      <c r="B77" s="9" t="s">
        <v>21</v>
      </c>
      <c r="C77" s="12"/>
      <c r="D77" s="12"/>
      <c r="E77" s="12"/>
      <c r="F77" s="12"/>
      <c r="G77" s="10"/>
      <c r="H77" s="35">
        <v>0</v>
      </c>
      <c r="I77" s="77">
        <v>0</v>
      </c>
      <c r="J77" s="35">
        <v>0</v>
      </c>
      <c r="K77" s="77">
        <v>0</v>
      </c>
      <c r="L77" s="97"/>
      <c r="M77" s="99"/>
    </row>
    <row r="78" spans="1:13" x14ac:dyDescent="0.3">
      <c r="A78" s="93"/>
      <c r="B78" s="9" t="s">
        <v>22</v>
      </c>
      <c r="C78" s="12"/>
      <c r="D78" s="12"/>
      <c r="E78" s="12"/>
      <c r="F78" s="12"/>
      <c r="G78" s="10"/>
      <c r="H78" s="35">
        <v>0</v>
      </c>
      <c r="I78" s="77">
        <v>0</v>
      </c>
      <c r="J78" s="35">
        <v>0</v>
      </c>
      <c r="K78" s="77">
        <v>0</v>
      </c>
      <c r="L78" s="97"/>
      <c r="M78" s="99"/>
    </row>
    <row r="79" spans="1:13" x14ac:dyDescent="0.3">
      <c r="A79" s="93"/>
      <c r="B79" s="9" t="s">
        <v>23</v>
      </c>
      <c r="C79" s="12"/>
      <c r="D79" s="12"/>
      <c r="E79" s="12"/>
      <c r="F79" s="12"/>
      <c r="G79" s="10"/>
      <c r="H79" s="35">
        <v>0</v>
      </c>
      <c r="I79" s="77">
        <v>0</v>
      </c>
      <c r="J79" s="35">
        <v>0</v>
      </c>
      <c r="K79" s="77">
        <v>0</v>
      </c>
      <c r="L79" s="97"/>
      <c r="M79" s="99"/>
    </row>
    <row r="80" spans="1:13" ht="27.6" x14ac:dyDescent="0.3">
      <c r="A80" s="93"/>
      <c r="B80" s="9" t="s">
        <v>24</v>
      </c>
      <c r="C80" s="12"/>
      <c r="D80" s="12"/>
      <c r="E80" s="12"/>
      <c r="F80" s="12"/>
      <c r="G80" s="10"/>
      <c r="H80" s="35">
        <v>0</v>
      </c>
      <c r="I80" s="77">
        <v>0</v>
      </c>
      <c r="J80" s="35">
        <v>0</v>
      </c>
      <c r="K80" s="77">
        <v>0</v>
      </c>
      <c r="L80" s="97"/>
      <c r="M80" s="99"/>
    </row>
    <row r="81" spans="1:13" ht="45" customHeight="1" x14ac:dyDescent="0.3">
      <c r="A81" s="93" t="s">
        <v>51</v>
      </c>
      <c r="B81" s="9" t="s">
        <v>52</v>
      </c>
      <c r="C81" s="12"/>
      <c r="D81" s="12"/>
      <c r="E81" s="12"/>
      <c r="F81" s="12"/>
      <c r="G81" s="10"/>
      <c r="H81" s="35">
        <v>3</v>
      </c>
      <c r="I81" s="77">
        <v>3</v>
      </c>
      <c r="J81" s="35">
        <v>1</v>
      </c>
      <c r="K81" s="77">
        <v>0</v>
      </c>
      <c r="L81" s="97" t="s">
        <v>53</v>
      </c>
      <c r="M81" s="99" t="s">
        <v>271</v>
      </c>
    </row>
    <row r="82" spans="1:13" x14ac:dyDescent="0.3">
      <c r="A82" s="93"/>
      <c r="B82" s="9" t="s">
        <v>19</v>
      </c>
      <c r="C82" s="12"/>
      <c r="D82" s="12"/>
      <c r="E82" s="12"/>
      <c r="F82" s="12"/>
      <c r="G82" s="10"/>
      <c r="H82" s="35">
        <v>0</v>
      </c>
      <c r="I82" s="77">
        <v>0</v>
      </c>
      <c r="J82" s="35">
        <v>0</v>
      </c>
      <c r="K82" s="77">
        <v>0</v>
      </c>
      <c r="L82" s="97"/>
      <c r="M82" s="99"/>
    </row>
    <row r="83" spans="1:13" x14ac:dyDescent="0.3">
      <c r="A83" s="93"/>
      <c r="B83" s="9" t="s">
        <v>20</v>
      </c>
      <c r="C83" s="12"/>
      <c r="D83" s="12"/>
      <c r="E83" s="12"/>
      <c r="F83" s="12"/>
      <c r="G83" s="10"/>
      <c r="H83" s="35">
        <v>0</v>
      </c>
      <c r="I83" s="77">
        <f>I84+I85+I86+I87</f>
        <v>0</v>
      </c>
      <c r="J83" s="35">
        <v>0</v>
      </c>
      <c r="K83" s="77">
        <f>K84+K85+K86+K87</f>
        <v>0</v>
      </c>
      <c r="L83" s="97"/>
      <c r="M83" s="99"/>
    </row>
    <row r="84" spans="1:13" x14ac:dyDescent="0.3">
      <c r="A84" s="93"/>
      <c r="B84" s="9" t="s">
        <v>21</v>
      </c>
      <c r="C84" s="12"/>
      <c r="D84" s="12"/>
      <c r="E84" s="12"/>
      <c r="F84" s="12"/>
      <c r="G84" s="10"/>
      <c r="H84" s="35">
        <v>0</v>
      </c>
      <c r="I84" s="77">
        <v>0</v>
      </c>
      <c r="J84" s="35">
        <v>0</v>
      </c>
      <c r="K84" s="77">
        <v>0</v>
      </c>
      <c r="L84" s="97"/>
      <c r="M84" s="99"/>
    </row>
    <row r="85" spans="1:13" x14ac:dyDescent="0.3">
      <c r="A85" s="93"/>
      <c r="B85" s="48" t="s">
        <v>22</v>
      </c>
      <c r="C85" s="59">
        <v>123</v>
      </c>
      <c r="D85" s="59" t="s">
        <v>40</v>
      </c>
      <c r="E85" s="59" t="s">
        <v>41</v>
      </c>
      <c r="F85" s="59" t="s">
        <v>42</v>
      </c>
      <c r="G85" s="60" t="s">
        <v>54</v>
      </c>
      <c r="H85" s="35">
        <v>0</v>
      </c>
      <c r="I85" s="77">
        <v>0</v>
      </c>
      <c r="J85" s="35">
        <v>0</v>
      </c>
      <c r="K85" s="77">
        <v>0</v>
      </c>
      <c r="L85" s="97"/>
      <c r="M85" s="99"/>
    </row>
    <row r="86" spans="1:13" x14ac:dyDescent="0.3">
      <c r="A86" s="93"/>
      <c r="B86" s="9" t="s">
        <v>23</v>
      </c>
      <c r="C86" s="12"/>
      <c r="D86" s="12"/>
      <c r="E86" s="12"/>
      <c r="F86" s="12"/>
      <c r="G86" s="10"/>
      <c r="H86" s="35">
        <v>0</v>
      </c>
      <c r="I86" s="77">
        <v>0</v>
      </c>
      <c r="J86" s="35">
        <v>0</v>
      </c>
      <c r="K86" s="77">
        <v>0</v>
      </c>
      <c r="L86" s="97"/>
      <c r="M86" s="99"/>
    </row>
    <row r="87" spans="1:13" ht="27.6" x14ac:dyDescent="0.3">
      <c r="A87" s="93"/>
      <c r="B87" s="9" t="s">
        <v>24</v>
      </c>
      <c r="C87" s="12"/>
      <c r="D87" s="12"/>
      <c r="E87" s="12"/>
      <c r="F87" s="12"/>
      <c r="G87" s="10"/>
      <c r="H87" s="35">
        <v>0</v>
      </c>
      <c r="I87" s="77">
        <v>0</v>
      </c>
      <c r="J87" s="35">
        <v>0</v>
      </c>
      <c r="K87" s="77">
        <v>0</v>
      </c>
      <c r="L87" s="97"/>
      <c r="M87" s="99"/>
    </row>
    <row r="88" spans="1:13" ht="27.6" x14ac:dyDescent="0.3">
      <c r="A88" s="114" t="s">
        <v>55</v>
      </c>
      <c r="B88" s="9" t="s">
        <v>56</v>
      </c>
      <c r="C88" s="12"/>
      <c r="D88" s="12"/>
      <c r="E88" s="12"/>
      <c r="F88" s="12"/>
      <c r="G88" s="10"/>
      <c r="H88" s="38" t="s">
        <v>47</v>
      </c>
      <c r="I88" s="76" t="s">
        <v>47</v>
      </c>
      <c r="J88" s="38" t="s">
        <v>47</v>
      </c>
      <c r="K88" s="76" t="s">
        <v>47</v>
      </c>
      <c r="L88" s="97" t="s">
        <v>57</v>
      </c>
      <c r="M88" s="99"/>
    </row>
    <row r="89" spans="1:13" x14ac:dyDescent="0.3">
      <c r="A89" s="115"/>
      <c r="B89" s="9" t="s">
        <v>19</v>
      </c>
      <c r="C89" s="12"/>
      <c r="D89" s="12"/>
      <c r="E89" s="12"/>
      <c r="F89" s="12"/>
      <c r="G89" s="10"/>
      <c r="H89" s="38" t="s">
        <v>47</v>
      </c>
      <c r="I89" s="76" t="s">
        <v>47</v>
      </c>
      <c r="J89" s="38" t="s">
        <v>47</v>
      </c>
      <c r="K89" s="76" t="s">
        <v>47</v>
      </c>
      <c r="L89" s="97"/>
      <c r="M89" s="99"/>
    </row>
    <row r="90" spans="1:13" x14ac:dyDescent="0.3">
      <c r="A90" s="115"/>
      <c r="B90" s="9" t="s">
        <v>20</v>
      </c>
      <c r="C90" s="12"/>
      <c r="D90" s="12"/>
      <c r="E90" s="12"/>
      <c r="F90" s="12"/>
      <c r="G90" s="10"/>
      <c r="H90" s="35">
        <f>H91+H92+H93+H94</f>
        <v>97750</v>
      </c>
      <c r="I90" s="77">
        <f>I97+I104+I111</f>
        <v>75429.240000000005</v>
      </c>
      <c r="J90" s="35">
        <f>J97+J104+J111</f>
        <v>61819.9</v>
      </c>
      <c r="K90" s="77">
        <f>K97+K104+K111</f>
        <v>39420</v>
      </c>
      <c r="L90" s="97"/>
      <c r="M90" s="99"/>
    </row>
    <row r="91" spans="1:13" ht="18" customHeight="1" x14ac:dyDescent="0.3">
      <c r="A91" s="115"/>
      <c r="B91" s="9" t="s">
        <v>21</v>
      </c>
      <c r="C91" s="12"/>
      <c r="D91" s="12"/>
      <c r="E91" s="12"/>
      <c r="F91" s="12"/>
      <c r="G91" s="10"/>
      <c r="H91" s="35">
        <v>0</v>
      </c>
      <c r="I91" s="77">
        <v>0</v>
      </c>
      <c r="J91" s="37">
        <v>0</v>
      </c>
      <c r="K91" s="77">
        <v>0</v>
      </c>
      <c r="L91" s="97"/>
      <c r="M91" s="99"/>
    </row>
    <row r="92" spans="1:13" x14ac:dyDescent="0.3">
      <c r="A92" s="115"/>
      <c r="B92" s="9" t="s">
        <v>22</v>
      </c>
      <c r="C92" s="12"/>
      <c r="D92" s="12"/>
      <c r="E92" s="12"/>
      <c r="F92" s="12"/>
      <c r="G92" s="10"/>
      <c r="H92" s="35">
        <f>H99+H106+H113</f>
        <v>97750</v>
      </c>
      <c r="I92" s="77">
        <f>I99+I106+I113</f>
        <v>75429.240000000005</v>
      </c>
      <c r="J92" s="35">
        <f>J99+J106+J113</f>
        <v>61819.9</v>
      </c>
      <c r="K92" s="77">
        <f>K99+K106+K113</f>
        <v>40937.040000000001</v>
      </c>
      <c r="L92" s="97"/>
      <c r="M92" s="99"/>
    </row>
    <row r="93" spans="1:13" x14ac:dyDescent="0.3">
      <c r="A93" s="115"/>
      <c r="B93" s="9" t="s">
        <v>23</v>
      </c>
      <c r="C93" s="12"/>
      <c r="D93" s="12"/>
      <c r="E93" s="12"/>
      <c r="F93" s="12"/>
      <c r="G93" s="10"/>
      <c r="H93" s="35">
        <v>0</v>
      </c>
      <c r="I93" s="77">
        <v>0</v>
      </c>
      <c r="J93" s="37">
        <v>0</v>
      </c>
      <c r="K93" s="77">
        <v>0</v>
      </c>
      <c r="L93" s="97"/>
      <c r="M93" s="99"/>
    </row>
    <row r="94" spans="1:13" ht="27.6" x14ac:dyDescent="0.3">
      <c r="A94" s="116"/>
      <c r="B94" s="9" t="s">
        <v>24</v>
      </c>
      <c r="C94" s="12"/>
      <c r="D94" s="12"/>
      <c r="E94" s="12"/>
      <c r="F94" s="12"/>
      <c r="G94" s="10"/>
      <c r="H94" s="35">
        <v>0</v>
      </c>
      <c r="I94" s="77">
        <v>0</v>
      </c>
      <c r="J94" s="37">
        <v>0</v>
      </c>
      <c r="K94" s="77">
        <v>0</v>
      </c>
      <c r="L94" s="97"/>
      <c r="M94" s="99"/>
    </row>
    <row r="95" spans="1:13" ht="45" customHeight="1" x14ac:dyDescent="0.3">
      <c r="A95" s="93" t="s">
        <v>58</v>
      </c>
      <c r="B95" s="9" t="s">
        <v>59</v>
      </c>
      <c r="C95" s="12"/>
      <c r="D95" s="12"/>
      <c r="E95" s="12"/>
      <c r="F95" s="12"/>
      <c r="G95" s="10"/>
      <c r="H95" s="35">
        <v>6</v>
      </c>
      <c r="I95" s="77">
        <v>1</v>
      </c>
      <c r="J95" s="37">
        <v>1</v>
      </c>
      <c r="K95" s="77">
        <v>0</v>
      </c>
      <c r="L95" s="97" t="s">
        <v>110</v>
      </c>
      <c r="M95" s="99" t="s">
        <v>272</v>
      </c>
    </row>
    <row r="96" spans="1:13" x14ac:dyDescent="0.3">
      <c r="A96" s="93"/>
      <c r="B96" s="9" t="s">
        <v>19</v>
      </c>
      <c r="C96" s="12"/>
      <c r="D96" s="12"/>
      <c r="E96" s="12"/>
      <c r="F96" s="12"/>
      <c r="G96" s="10"/>
      <c r="H96" s="35" t="s">
        <v>60</v>
      </c>
      <c r="I96" s="77">
        <v>363.5</v>
      </c>
      <c r="J96" s="37">
        <v>0</v>
      </c>
      <c r="K96" s="77">
        <v>0</v>
      </c>
      <c r="L96" s="97"/>
      <c r="M96" s="99"/>
    </row>
    <row r="97" spans="1:13" x14ac:dyDescent="0.3">
      <c r="A97" s="93"/>
      <c r="B97" s="9" t="s">
        <v>20</v>
      </c>
      <c r="C97" s="12"/>
      <c r="D97" s="12"/>
      <c r="E97" s="12"/>
      <c r="F97" s="12"/>
      <c r="G97" s="10"/>
      <c r="H97" s="35">
        <v>1000</v>
      </c>
      <c r="I97" s="77">
        <f>I98+I99+I100+I101</f>
        <v>604.96</v>
      </c>
      <c r="J97" s="37">
        <v>300</v>
      </c>
      <c r="K97" s="77">
        <v>0</v>
      </c>
      <c r="L97" s="97"/>
      <c r="M97" s="99"/>
    </row>
    <row r="98" spans="1:13" x14ac:dyDescent="0.3">
      <c r="A98" s="93"/>
      <c r="B98" s="9" t="s">
        <v>21</v>
      </c>
      <c r="C98" s="12"/>
      <c r="D98" s="12"/>
      <c r="E98" s="12"/>
      <c r="F98" s="12"/>
      <c r="G98" s="10"/>
      <c r="H98" s="35">
        <v>0</v>
      </c>
      <c r="I98" s="77">
        <v>0</v>
      </c>
      <c r="J98" s="37">
        <v>0</v>
      </c>
      <c r="K98" s="77">
        <v>0</v>
      </c>
      <c r="L98" s="97"/>
      <c r="M98" s="99"/>
    </row>
    <row r="99" spans="1:13" x14ac:dyDescent="0.3">
      <c r="A99" s="93"/>
      <c r="B99" s="48" t="s">
        <v>22</v>
      </c>
      <c r="C99" s="59">
        <v>123</v>
      </c>
      <c r="D99" s="59" t="s">
        <v>40</v>
      </c>
      <c r="E99" s="59" t="s">
        <v>41</v>
      </c>
      <c r="F99" s="59" t="s">
        <v>61</v>
      </c>
      <c r="G99" s="60" t="s">
        <v>62</v>
      </c>
      <c r="H99" s="35">
        <v>1000</v>
      </c>
      <c r="I99" s="77">
        <v>604.96</v>
      </c>
      <c r="J99" s="37">
        <v>300</v>
      </c>
      <c r="K99" s="77">
        <v>241.46</v>
      </c>
      <c r="L99" s="97"/>
      <c r="M99" s="99"/>
    </row>
    <row r="100" spans="1:13" x14ac:dyDescent="0.3">
      <c r="A100" s="93"/>
      <c r="B100" s="9" t="s">
        <v>23</v>
      </c>
      <c r="C100" s="12"/>
      <c r="D100" s="12"/>
      <c r="E100" s="12"/>
      <c r="F100" s="12"/>
      <c r="G100" s="10"/>
      <c r="H100" s="35">
        <v>0</v>
      </c>
      <c r="I100" s="77">
        <v>0</v>
      </c>
      <c r="J100" s="37">
        <v>0</v>
      </c>
      <c r="K100" s="77">
        <v>0</v>
      </c>
      <c r="L100" s="97"/>
      <c r="M100" s="99"/>
    </row>
    <row r="101" spans="1:13" ht="54.75" customHeight="1" x14ac:dyDescent="0.3">
      <c r="A101" s="93"/>
      <c r="B101" s="9" t="s">
        <v>24</v>
      </c>
      <c r="C101" s="12"/>
      <c r="D101" s="12"/>
      <c r="E101" s="12"/>
      <c r="F101" s="12"/>
      <c r="G101" s="10"/>
      <c r="H101" s="35">
        <v>0</v>
      </c>
      <c r="I101" s="77">
        <v>0</v>
      </c>
      <c r="J101" s="37">
        <v>0</v>
      </c>
      <c r="K101" s="77">
        <v>0</v>
      </c>
      <c r="L101" s="97"/>
      <c r="M101" s="99"/>
    </row>
    <row r="102" spans="1:13" ht="27.6" customHeight="1" x14ac:dyDescent="0.3">
      <c r="A102" s="93" t="s">
        <v>63</v>
      </c>
      <c r="B102" s="9" t="s">
        <v>56</v>
      </c>
      <c r="C102" s="12"/>
      <c r="D102" s="12"/>
      <c r="E102" s="12"/>
      <c r="F102" s="12"/>
      <c r="G102" s="10"/>
      <c r="H102" s="35">
        <v>10</v>
      </c>
      <c r="I102" s="77">
        <v>4</v>
      </c>
      <c r="J102" s="35">
        <v>1</v>
      </c>
      <c r="K102" s="77">
        <v>0</v>
      </c>
      <c r="L102" s="97" t="s">
        <v>57</v>
      </c>
      <c r="M102" s="99" t="s">
        <v>273</v>
      </c>
    </row>
    <row r="103" spans="1:13" x14ac:dyDescent="0.3">
      <c r="A103" s="93"/>
      <c r="B103" s="9" t="s">
        <v>19</v>
      </c>
      <c r="C103" s="12"/>
      <c r="D103" s="12"/>
      <c r="E103" s="12"/>
      <c r="F103" s="12"/>
      <c r="G103" s="10"/>
      <c r="H103" s="35" t="s">
        <v>64</v>
      </c>
      <c r="I103" s="77" t="s">
        <v>239</v>
      </c>
      <c r="J103" s="35">
        <v>0</v>
      </c>
      <c r="K103" s="77">
        <v>0</v>
      </c>
      <c r="L103" s="97"/>
      <c r="M103" s="99"/>
    </row>
    <row r="104" spans="1:13" x14ac:dyDescent="0.3">
      <c r="A104" s="93"/>
      <c r="B104" s="9" t="s">
        <v>20</v>
      </c>
      <c r="C104" s="12"/>
      <c r="D104" s="12"/>
      <c r="E104" s="12"/>
      <c r="F104" s="12"/>
      <c r="G104" s="10"/>
      <c r="H104" s="35">
        <v>92050</v>
      </c>
      <c r="I104" s="77">
        <f>I105+I106+I107+I108</f>
        <v>70199.899999999994</v>
      </c>
      <c r="J104" s="35">
        <v>60170.1</v>
      </c>
      <c r="K104" s="77">
        <f>K105+K106+K107+K108</f>
        <v>39420</v>
      </c>
      <c r="L104" s="97"/>
      <c r="M104" s="99"/>
    </row>
    <row r="105" spans="1:13" x14ac:dyDescent="0.3">
      <c r="A105" s="93"/>
      <c r="B105" s="9" t="s">
        <v>21</v>
      </c>
      <c r="C105" s="12"/>
      <c r="D105" s="12"/>
      <c r="E105" s="12"/>
      <c r="F105" s="12"/>
      <c r="G105" s="10"/>
      <c r="H105" s="35">
        <v>0</v>
      </c>
      <c r="I105" s="77">
        <v>0</v>
      </c>
      <c r="J105" s="35">
        <v>0</v>
      </c>
      <c r="K105" s="77">
        <v>0</v>
      </c>
      <c r="L105" s="97"/>
      <c r="M105" s="99"/>
    </row>
    <row r="106" spans="1:13" x14ac:dyDescent="0.3">
      <c r="A106" s="93"/>
      <c r="B106" s="48" t="s">
        <v>22</v>
      </c>
      <c r="C106" s="59">
        <v>123</v>
      </c>
      <c r="D106" s="59" t="s">
        <v>40</v>
      </c>
      <c r="E106" s="59" t="s">
        <v>41</v>
      </c>
      <c r="F106" s="59" t="s">
        <v>65</v>
      </c>
      <c r="G106" s="60" t="s">
        <v>66</v>
      </c>
      <c r="H106" s="35">
        <v>92050</v>
      </c>
      <c r="I106" s="77">
        <v>70199.899999999994</v>
      </c>
      <c r="J106" s="35">
        <v>60170.1</v>
      </c>
      <c r="K106" s="77">
        <v>39420</v>
      </c>
      <c r="L106" s="97"/>
      <c r="M106" s="99"/>
    </row>
    <row r="107" spans="1:13" x14ac:dyDescent="0.3">
      <c r="A107" s="93"/>
      <c r="B107" s="9" t="s">
        <v>23</v>
      </c>
      <c r="C107" s="12"/>
      <c r="D107" s="12"/>
      <c r="E107" s="12"/>
      <c r="F107" s="12"/>
      <c r="G107" s="10"/>
      <c r="H107" s="35">
        <v>0</v>
      </c>
      <c r="I107" s="77">
        <v>0</v>
      </c>
      <c r="J107" s="35">
        <v>0</v>
      </c>
      <c r="K107" s="77">
        <v>0</v>
      </c>
      <c r="L107" s="97"/>
      <c r="M107" s="99"/>
    </row>
    <row r="108" spans="1:13" ht="82.5" customHeight="1" x14ac:dyDescent="0.3">
      <c r="A108" s="93"/>
      <c r="B108" s="9" t="s">
        <v>24</v>
      </c>
      <c r="C108" s="12"/>
      <c r="D108" s="12"/>
      <c r="E108" s="12"/>
      <c r="F108" s="12"/>
      <c r="G108" s="10"/>
      <c r="H108" s="35">
        <v>0</v>
      </c>
      <c r="I108" s="77">
        <v>0</v>
      </c>
      <c r="J108" s="35">
        <v>0</v>
      </c>
      <c r="K108" s="77">
        <v>0</v>
      </c>
      <c r="L108" s="97"/>
      <c r="M108" s="99"/>
    </row>
    <row r="109" spans="1:13" ht="15" customHeight="1" x14ac:dyDescent="0.3">
      <c r="A109" s="93" t="s">
        <v>67</v>
      </c>
      <c r="B109" s="9" t="s">
        <v>68</v>
      </c>
      <c r="C109" s="12"/>
      <c r="D109" s="12"/>
      <c r="E109" s="12"/>
      <c r="F109" s="12"/>
      <c r="G109" s="10"/>
      <c r="H109" s="35">
        <v>1</v>
      </c>
      <c r="I109" s="77">
        <v>1</v>
      </c>
      <c r="J109" s="35">
        <v>1</v>
      </c>
      <c r="K109" s="77">
        <v>0</v>
      </c>
      <c r="L109" s="97" t="s">
        <v>110</v>
      </c>
      <c r="M109" s="99" t="s">
        <v>310</v>
      </c>
    </row>
    <row r="110" spans="1:13" x14ac:dyDescent="0.3">
      <c r="A110" s="93"/>
      <c r="B110" s="9" t="s">
        <v>19</v>
      </c>
      <c r="C110" s="12"/>
      <c r="D110" s="12"/>
      <c r="E110" s="12"/>
      <c r="F110" s="12"/>
      <c r="G110" s="10"/>
      <c r="H110" s="35">
        <v>4700</v>
      </c>
      <c r="I110" s="77">
        <v>418.6</v>
      </c>
      <c r="J110" s="35">
        <v>0</v>
      </c>
      <c r="K110" s="77">
        <v>0</v>
      </c>
      <c r="L110" s="97"/>
      <c r="M110" s="99"/>
    </row>
    <row r="111" spans="1:13" x14ac:dyDescent="0.3">
      <c r="A111" s="93"/>
      <c r="B111" s="9" t="s">
        <v>20</v>
      </c>
      <c r="C111" s="12"/>
      <c r="D111" s="12"/>
      <c r="E111" s="12"/>
      <c r="F111" s="12"/>
      <c r="G111" s="10"/>
      <c r="H111" s="35">
        <v>4700</v>
      </c>
      <c r="I111" s="77">
        <v>4624.38</v>
      </c>
      <c r="J111" s="35">
        <v>1349.8</v>
      </c>
      <c r="K111" s="77">
        <v>0</v>
      </c>
      <c r="L111" s="97"/>
      <c r="M111" s="99"/>
    </row>
    <row r="112" spans="1:13" ht="17.25" customHeight="1" x14ac:dyDescent="0.3">
      <c r="A112" s="93"/>
      <c r="B112" s="9" t="s">
        <v>21</v>
      </c>
      <c r="C112" s="12"/>
      <c r="D112" s="12"/>
      <c r="E112" s="12"/>
      <c r="F112" s="12"/>
      <c r="G112" s="10"/>
      <c r="H112" s="35">
        <v>0</v>
      </c>
      <c r="I112" s="77">
        <v>0</v>
      </c>
      <c r="J112" s="35">
        <v>0</v>
      </c>
      <c r="K112" s="77">
        <v>0</v>
      </c>
      <c r="L112" s="97"/>
      <c r="M112" s="99"/>
    </row>
    <row r="113" spans="1:13" x14ac:dyDescent="0.3">
      <c r="A113" s="93"/>
      <c r="B113" s="48" t="s">
        <v>22</v>
      </c>
      <c r="C113" s="59">
        <v>123</v>
      </c>
      <c r="D113" s="59" t="s">
        <v>40</v>
      </c>
      <c r="E113" s="59" t="s">
        <v>41</v>
      </c>
      <c r="F113" s="59" t="s">
        <v>69</v>
      </c>
      <c r="G113" s="60" t="s">
        <v>70</v>
      </c>
      <c r="H113" s="35">
        <v>4700</v>
      </c>
      <c r="I113" s="77">
        <v>4624.38</v>
      </c>
      <c r="J113" s="35">
        <v>1349.8</v>
      </c>
      <c r="K113" s="77">
        <v>1275.58</v>
      </c>
      <c r="L113" s="97"/>
      <c r="M113" s="99"/>
    </row>
    <row r="114" spans="1:13" x14ac:dyDescent="0.3">
      <c r="A114" s="93"/>
      <c r="B114" s="9" t="s">
        <v>23</v>
      </c>
      <c r="C114" s="12"/>
      <c r="D114" s="12"/>
      <c r="E114" s="12"/>
      <c r="F114" s="12"/>
      <c r="G114" s="10"/>
      <c r="H114" s="35">
        <v>0</v>
      </c>
      <c r="I114" s="77">
        <v>0</v>
      </c>
      <c r="J114" s="35">
        <v>0</v>
      </c>
      <c r="K114" s="77">
        <v>0</v>
      </c>
      <c r="L114" s="97"/>
      <c r="M114" s="99"/>
    </row>
    <row r="115" spans="1:13" ht="27.6" x14ac:dyDescent="0.3">
      <c r="A115" s="93"/>
      <c r="B115" s="9" t="s">
        <v>24</v>
      </c>
      <c r="C115" s="12"/>
      <c r="D115" s="12"/>
      <c r="E115" s="12"/>
      <c r="F115" s="12"/>
      <c r="G115" s="10"/>
      <c r="H115" s="35">
        <v>0</v>
      </c>
      <c r="I115" s="77">
        <v>0</v>
      </c>
      <c r="J115" s="35">
        <v>0</v>
      </c>
      <c r="K115" s="77">
        <v>0</v>
      </c>
      <c r="L115" s="97"/>
      <c r="M115" s="99"/>
    </row>
    <row r="116" spans="1:13" ht="41.4" x14ac:dyDescent="0.3">
      <c r="A116" s="114" t="s">
        <v>71</v>
      </c>
      <c r="B116" s="9" t="s">
        <v>72</v>
      </c>
      <c r="C116" s="12"/>
      <c r="D116" s="12"/>
      <c r="E116" s="12"/>
      <c r="F116" s="12"/>
      <c r="G116" s="12"/>
      <c r="H116" s="35">
        <v>35</v>
      </c>
      <c r="I116" s="77">
        <v>35</v>
      </c>
      <c r="J116" s="35">
        <v>35</v>
      </c>
      <c r="K116" s="77">
        <v>0</v>
      </c>
      <c r="L116" s="126" t="s">
        <v>27</v>
      </c>
      <c r="M116" s="123"/>
    </row>
    <row r="117" spans="1:13" ht="27.6" x14ac:dyDescent="0.3">
      <c r="A117" s="115"/>
      <c r="B117" s="9" t="s">
        <v>19</v>
      </c>
      <c r="C117" s="12"/>
      <c r="D117" s="12"/>
      <c r="E117" s="12"/>
      <c r="F117" s="12"/>
      <c r="G117" s="12"/>
      <c r="H117" s="35" t="s">
        <v>73</v>
      </c>
      <c r="I117" s="77">
        <v>0</v>
      </c>
      <c r="J117" s="35">
        <v>0</v>
      </c>
      <c r="K117" s="77">
        <v>0</v>
      </c>
      <c r="L117" s="126"/>
      <c r="M117" s="123"/>
    </row>
    <row r="118" spans="1:13" x14ac:dyDescent="0.3">
      <c r="A118" s="115"/>
      <c r="B118" s="9" t="s">
        <v>20</v>
      </c>
      <c r="C118" s="12"/>
      <c r="D118" s="12"/>
      <c r="E118" s="12"/>
      <c r="F118" s="12"/>
      <c r="G118" s="12"/>
      <c r="H118" s="35">
        <f>H119+H120+H121+H122</f>
        <v>207252.9</v>
      </c>
      <c r="I118" s="77">
        <f>I119+I120+I121+I122</f>
        <v>197448</v>
      </c>
      <c r="J118" s="35">
        <f>J119+J120+J121+J122</f>
        <v>68202.899999999994</v>
      </c>
      <c r="K118" s="77">
        <f>K119+K120+K121+K122</f>
        <v>68394.8</v>
      </c>
      <c r="L118" s="126"/>
      <c r="M118" s="123"/>
    </row>
    <row r="119" spans="1:13" ht="17.25" customHeight="1" x14ac:dyDescent="0.3">
      <c r="A119" s="115"/>
      <c r="B119" s="9" t="s">
        <v>21</v>
      </c>
      <c r="C119" s="12"/>
      <c r="D119" s="12"/>
      <c r="E119" s="12"/>
      <c r="F119" s="12"/>
      <c r="G119" s="12"/>
      <c r="H119" s="35">
        <v>0</v>
      </c>
      <c r="I119" s="77">
        <v>0</v>
      </c>
      <c r="J119" s="35">
        <v>0</v>
      </c>
      <c r="K119" s="77">
        <v>0</v>
      </c>
      <c r="L119" s="126"/>
      <c r="M119" s="123"/>
    </row>
    <row r="120" spans="1:13" x14ac:dyDescent="0.3">
      <c r="A120" s="115"/>
      <c r="B120" s="9" t="s">
        <v>22</v>
      </c>
      <c r="C120" s="12"/>
      <c r="D120" s="12"/>
      <c r="E120" s="12"/>
      <c r="F120" s="12"/>
      <c r="G120" s="12"/>
      <c r="H120" s="35">
        <f>H127</f>
        <v>207252.9</v>
      </c>
      <c r="I120" s="77">
        <f>I127</f>
        <v>197448</v>
      </c>
      <c r="J120" s="35">
        <f>J127</f>
        <v>68202.899999999994</v>
      </c>
      <c r="K120" s="77">
        <f>K127</f>
        <v>68394.8</v>
      </c>
      <c r="L120" s="126"/>
      <c r="M120" s="123"/>
    </row>
    <row r="121" spans="1:13" x14ac:dyDescent="0.3">
      <c r="A121" s="115"/>
      <c r="B121" s="9" t="s">
        <v>23</v>
      </c>
      <c r="C121" s="12"/>
      <c r="D121" s="12"/>
      <c r="E121" s="12"/>
      <c r="F121" s="12"/>
      <c r="G121" s="12"/>
      <c r="H121" s="35">
        <v>0</v>
      </c>
      <c r="I121" s="77">
        <v>0</v>
      </c>
      <c r="J121" s="35">
        <v>0</v>
      </c>
      <c r="K121" s="77">
        <v>0</v>
      </c>
      <c r="L121" s="126"/>
      <c r="M121" s="123"/>
    </row>
    <row r="122" spans="1:13" ht="27.6" x14ac:dyDescent="0.3">
      <c r="A122" s="116"/>
      <c r="B122" s="9" t="s">
        <v>24</v>
      </c>
      <c r="C122" s="12"/>
      <c r="D122" s="12"/>
      <c r="E122" s="12"/>
      <c r="F122" s="12"/>
      <c r="G122" s="12"/>
      <c r="H122" s="35">
        <v>0</v>
      </c>
      <c r="I122" s="77">
        <v>0</v>
      </c>
      <c r="J122" s="35">
        <v>0</v>
      </c>
      <c r="K122" s="77">
        <v>0</v>
      </c>
      <c r="L122" s="126"/>
      <c r="M122" s="123"/>
    </row>
    <row r="123" spans="1:13" ht="41.4" x14ac:dyDescent="0.3">
      <c r="A123" s="93" t="s">
        <v>74</v>
      </c>
      <c r="B123" s="9" t="s">
        <v>72</v>
      </c>
      <c r="C123" s="12"/>
      <c r="D123" s="12"/>
      <c r="E123" s="12"/>
      <c r="F123" s="12"/>
      <c r="G123" s="12"/>
      <c r="H123" s="37">
        <v>10</v>
      </c>
      <c r="I123" s="76">
        <v>14</v>
      </c>
      <c r="J123" s="35">
        <v>10</v>
      </c>
      <c r="K123" s="77">
        <v>9</v>
      </c>
      <c r="L123" s="126" t="s">
        <v>27</v>
      </c>
      <c r="M123" s="124" t="s">
        <v>279</v>
      </c>
    </row>
    <row r="124" spans="1:13" ht="27.6" x14ac:dyDescent="0.3">
      <c r="A124" s="93"/>
      <c r="B124" s="9" t="s">
        <v>19</v>
      </c>
      <c r="C124" s="12"/>
      <c r="D124" s="12"/>
      <c r="E124" s="12"/>
      <c r="F124" s="12"/>
      <c r="G124" s="12"/>
      <c r="H124" s="37" t="s">
        <v>73</v>
      </c>
      <c r="I124" s="77">
        <v>8</v>
      </c>
      <c r="J124" s="35">
        <v>0</v>
      </c>
      <c r="K124" s="77">
        <v>0</v>
      </c>
      <c r="L124" s="126"/>
      <c r="M124" s="125"/>
    </row>
    <row r="125" spans="1:13" x14ac:dyDescent="0.3">
      <c r="A125" s="93"/>
      <c r="B125" s="9" t="s">
        <v>20</v>
      </c>
      <c r="C125" s="12"/>
      <c r="D125" s="12"/>
      <c r="E125" s="12"/>
      <c r="F125" s="12"/>
      <c r="G125" s="12"/>
      <c r="H125" s="37">
        <v>207252.9</v>
      </c>
      <c r="I125" s="77">
        <v>197448</v>
      </c>
      <c r="J125" s="38">
        <f>J126+J127+J128+J129</f>
        <v>68202.899999999994</v>
      </c>
      <c r="K125" s="77">
        <v>68394.8</v>
      </c>
      <c r="L125" s="126"/>
      <c r="M125" s="125"/>
    </row>
    <row r="126" spans="1:13" ht="13.5" customHeight="1" x14ac:dyDescent="0.3">
      <c r="A126" s="93"/>
      <c r="B126" s="9" t="s">
        <v>21</v>
      </c>
      <c r="C126" s="12"/>
      <c r="D126" s="12"/>
      <c r="E126" s="12"/>
      <c r="F126" s="12"/>
      <c r="G126" s="12"/>
      <c r="H126" s="37">
        <v>0</v>
      </c>
      <c r="I126" s="77">
        <v>0</v>
      </c>
      <c r="J126" s="38">
        <v>0</v>
      </c>
      <c r="K126" s="77">
        <v>0</v>
      </c>
      <c r="L126" s="126"/>
      <c r="M126" s="125"/>
    </row>
    <row r="127" spans="1:13" x14ac:dyDescent="0.3">
      <c r="A127" s="93"/>
      <c r="B127" s="48" t="s">
        <v>22</v>
      </c>
      <c r="C127" s="59">
        <v>123</v>
      </c>
      <c r="D127" s="59" t="s">
        <v>40</v>
      </c>
      <c r="E127" s="59" t="s">
        <v>41</v>
      </c>
      <c r="F127" s="59">
        <v>811</v>
      </c>
      <c r="G127" s="59" t="s">
        <v>75</v>
      </c>
      <c r="H127" s="37">
        <v>207252.9</v>
      </c>
      <c r="I127" s="77">
        <v>197448</v>
      </c>
      <c r="J127" s="38">
        <v>68202.899999999994</v>
      </c>
      <c r="K127" s="77">
        <v>68394.8</v>
      </c>
      <c r="L127" s="126"/>
      <c r="M127" s="125"/>
    </row>
    <row r="128" spans="1:13" x14ac:dyDescent="0.3">
      <c r="A128" s="93"/>
      <c r="B128" s="9" t="s">
        <v>23</v>
      </c>
      <c r="C128" s="12"/>
      <c r="D128" s="12"/>
      <c r="E128" s="12"/>
      <c r="F128" s="12"/>
      <c r="G128" s="12"/>
      <c r="H128" s="37">
        <v>0</v>
      </c>
      <c r="I128" s="77">
        <v>0</v>
      </c>
      <c r="J128" s="38">
        <v>0</v>
      </c>
      <c r="K128" s="77">
        <v>0</v>
      </c>
      <c r="L128" s="126"/>
      <c r="M128" s="125"/>
    </row>
    <row r="129" spans="1:13" ht="138" customHeight="1" x14ac:dyDescent="0.3">
      <c r="A129" s="93"/>
      <c r="B129" s="9" t="s">
        <v>24</v>
      </c>
      <c r="C129" s="12"/>
      <c r="D129" s="12"/>
      <c r="E129" s="12"/>
      <c r="F129" s="12"/>
      <c r="G129" s="12"/>
      <c r="H129" s="37">
        <v>0</v>
      </c>
      <c r="I129" s="77">
        <v>0</v>
      </c>
      <c r="J129" s="38">
        <v>0</v>
      </c>
      <c r="K129" s="77">
        <v>0</v>
      </c>
      <c r="L129" s="126"/>
      <c r="M129" s="125"/>
    </row>
    <row r="130" spans="1:13" ht="41.4" customHeight="1" x14ac:dyDescent="0.3">
      <c r="A130" s="93" t="s">
        <v>76</v>
      </c>
      <c r="B130" s="9" t="s">
        <v>72</v>
      </c>
      <c r="C130" s="12"/>
      <c r="D130" s="12"/>
      <c r="E130" s="12"/>
      <c r="F130" s="12"/>
      <c r="G130" s="12"/>
      <c r="H130" s="37">
        <v>30</v>
      </c>
      <c r="I130" s="77">
        <v>26</v>
      </c>
      <c r="J130" s="35">
        <v>30</v>
      </c>
      <c r="K130" s="77">
        <v>0</v>
      </c>
      <c r="L130" s="126" t="s">
        <v>27</v>
      </c>
      <c r="M130" s="124" t="s">
        <v>301</v>
      </c>
    </row>
    <row r="131" spans="1:13" ht="27.6" x14ac:dyDescent="0.3">
      <c r="A131" s="93"/>
      <c r="B131" s="9" t="s">
        <v>19</v>
      </c>
      <c r="C131" s="12"/>
      <c r="D131" s="12"/>
      <c r="E131" s="12"/>
      <c r="F131" s="12"/>
      <c r="G131" s="12"/>
      <c r="H131" s="37" t="s">
        <v>73</v>
      </c>
      <c r="I131" s="77">
        <v>0</v>
      </c>
      <c r="J131" s="35">
        <v>0</v>
      </c>
      <c r="K131" s="77">
        <v>0</v>
      </c>
      <c r="L131" s="126"/>
      <c r="M131" s="125"/>
    </row>
    <row r="132" spans="1:13" x14ac:dyDescent="0.3">
      <c r="A132" s="93"/>
      <c r="B132" s="9" t="s">
        <v>20</v>
      </c>
      <c r="C132" s="12"/>
      <c r="D132" s="12"/>
      <c r="E132" s="12"/>
      <c r="F132" s="12"/>
      <c r="G132" s="12"/>
      <c r="H132" s="37">
        <v>850000</v>
      </c>
      <c r="I132" s="77">
        <v>239310</v>
      </c>
      <c r="J132" s="35">
        <v>850000</v>
      </c>
      <c r="K132" s="77">
        <f>K133+K134+K135+K136</f>
        <v>0</v>
      </c>
      <c r="L132" s="126"/>
      <c r="M132" s="125"/>
    </row>
    <row r="133" spans="1:13" x14ac:dyDescent="0.3">
      <c r="A133" s="93"/>
      <c r="B133" s="9" t="s">
        <v>21</v>
      </c>
      <c r="C133" s="12"/>
      <c r="D133" s="12"/>
      <c r="E133" s="12"/>
      <c r="F133" s="12"/>
      <c r="G133" s="12"/>
      <c r="H133" s="37">
        <v>0</v>
      </c>
      <c r="I133" s="77">
        <v>0</v>
      </c>
      <c r="J133" s="35">
        <v>0</v>
      </c>
      <c r="K133" s="77">
        <v>0</v>
      </c>
      <c r="L133" s="126"/>
      <c r="M133" s="125"/>
    </row>
    <row r="134" spans="1:13" x14ac:dyDescent="0.3">
      <c r="A134" s="93"/>
      <c r="B134" s="9" t="s">
        <v>22</v>
      </c>
      <c r="C134" s="12"/>
      <c r="D134" s="12"/>
      <c r="E134" s="12"/>
      <c r="F134" s="12"/>
      <c r="G134" s="12"/>
      <c r="H134" s="37">
        <v>850000</v>
      </c>
      <c r="I134" s="77">
        <v>239310</v>
      </c>
      <c r="J134" s="35">
        <v>850000</v>
      </c>
      <c r="K134" s="77">
        <v>0</v>
      </c>
      <c r="L134" s="126"/>
      <c r="M134" s="125"/>
    </row>
    <row r="135" spans="1:13" x14ac:dyDescent="0.3">
      <c r="A135" s="93"/>
      <c r="B135" s="9" t="s">
        <v>23</v>
      </c>
      <c r="C135" s="12"/>
      <c r="D135" s="12"/>
      <c r="E135" s="12"/>
      <c r="F135" s="12"/>
      <c r="G135" s="12"/>
      <c r="H135" s="37">
        <v>0</v>
      </c>
      <c r="I135" s="77">
        <v>0</v>
      </c>
      <c r="J135" s="35">
        <v>0</v>
      </c>
      <c r="K135" s="77">
        <v>0</v>
      </c>
      <c r="L135" s="126"/>
      <c r="M135" s="125"/>
    </row>
    <row r="136" spans="1:13" ht="27.6" x14ac:dyDescent="0.3">
      <c r="A136" s="93"/>
      <c r="B136" s="9" t="s">
        <v>24</v>
      </c>
      <c r="C136" s="12"/>
      <c r="D136" s="12"/>
      <c r="E136" s="12"/>
      <c r="F136" s="12"/>
      <c r="G136" s="12"/>
      <c r="H136" s="37">
        <v>0</v>
      </c>
      <c r="I136" s="77">
        <v>0</v>
      </c>
      <c r="J136" s="35">
        <v>0</v>
      </c>
      <c r="K136" s="77">
        <v>0</v>
      </c>
      <c r="L136" s="126"/>
      <c r="M136" s="125"/>
    </row>
    <row r="137" spans="1:13" ht="41.4" x14ac:dyDescent="0.3">
      <c r="A137" s="114" t="s">
        <v>77</v>
      </c>
      <c r="B137" s="9" t="s">
        <v>72</v>
      </c>
      <c r="C137" s="12"/>
      <c r="D137" s="12"/>
      <c r="E137" s="12"/>
      <c r="F137" s="12"/>
      <c r="G137" s="12"/>
      <c r="H137" s="37">
        <v>1</v>
      </c>
      <c r="I137" s="77">
        <v>0</v>
      </c>
      <c r="J137" s="35">
        <v>1</v>
      </c>
      <c r="K137" s="77">
        <v>0</v>
      </c>
      <c r="L137" s="126" t="s">
        <v>27</v>
      </c>
      <c r="M137" s="124" t="s">
        <v>274</v>
      </c>
    </row>
    <row r="138" spans="1:13" ht="27.6" x14ac:dyDescent="0.3">
      <c r="A138" s="115"/>
      <c r="B138" s="9" t="s">
        <v>19</v>
      </c>
      <c r="C138" s="12"/>
      <c r="D138" s="12"/>
      <c r="E138" s="12"/>
      <c r="F138" s="12"/>
      <c r="G138" s="12"/>
      <c r="H138" s="37" t="s">
        <v>78</v>
      </c>
      <c r="I138" s="77">
        <v>0</v>
      </c>
      <c r="J138" s="35">
        <v>0</v>
      </c>
      <c r="K138" s="77">
        <v>0</v>
      </c>
      <c r="L138" s="126"/>
      <c r="M138" s="123"/>
    </row>
    <row r="139" spans="1:13" x14ac:dyDescent="0.3">
      <c r="A139" s="115"/>
      <c r="B139" s="9" t="s">
        <v>20</v>
      </c>
      <c r="C139" s="12"/>
      <c r="D139" s="12"/>
      <c r="E139" s="12"/>
      <c r="F139" s="12"/>
      <c r="G139" s="12"/>
      <c r="H139" s="37">
        <v>650000</v>
      </c>
      <c r="I139" s="76">
        <f>I140+I141+I142+I143</f>
        <v>0</v>
      </c>
      <c r="J139" s="35">
        <v>650000</v>
      </c>
      <c r="K139" s="76">
        <f>K140+K141+K142+K143</f>
        <v>0</v>
      </c>
      <c r="L139" s="126"/>
      <c r="M139" s="123"/>
    </row>
    <row r="140" spans="1:13" x14ac:dyDescent="0.3">
      <c r="A140" s="115"/>
      <c r="B140" s="9" t="s">
        <v>21</v>
      </c>
      <c r="C140" s="12"/>
      <c r="D140" s="12"/>
      <c r="E140" s="12"/>
      <c r="F140" s="12"/>
      <c r="G140" s="12"/>
      <c r="H140" s="37">
        <v>0</v>
      </c>
      <c r="I140" s="76">
        <v>0</v>
      </c>
      <c r="J140" s="35">
        <v>0</v>
      </c>
      <c r="K140" s="76">
        <v>0</v>
      </c>
      <c r="L140" s="126"/>
      <c r="M140" s="123"/>
    </row>
    <row r="141" spans="1:13" x14ac:dyDescent="0.3">
      <c r="A141" s="115"/>
      <c r="B141" s="9" t="s">
        <v>22</v>
      </c>
      <c r="C141" s="12"/>
      <c r="D141" s="12"/>
      <c r="E141" s="12"/>
      <c r="F141" s="12"/>
      <c r="G141" s="12"/>
      <c r="H141" s="37">
        <v>650000</v>
      </c>
      <c r="I141" s="76">
        <v>0</v>
      </c>
      <c r="J141" s="35">
        <v>650000</v>
      </c>
      <c r="K141" s="76">
        <v>0</v>
      </c>
      <c r="L141" s="126"/>
      <c r="M141" s="123"/>
    </row>
    <row r="142" spans="1:13" x14ac:dyDescent="0.3">
      <c r="A142" s="115"/>
      <c r="B142" s="9" t="s">
        <v>23</v>
      </c>
      <c r="C142" s="12"/>
      <c r="D142" s="12"/>
      <c r="E142" s="12"/>
      <c r="F142" s="12"/>
      <c r="G142" s="12"/>
      <c r="H142" s="37">
        <v>0</v>
      </c>
      <c r="I142" s="76">
        <v>0</v>
      </c>
      <c r="J142" s="35">
        <v>0</v>
      </c>
      <c r="K142" s="76">
        <v>0</v>
      </c>
      <c r="L142" s="126"/>
      <c r="M142" s="123"/>
    </row>
    <row r="143" spans="1:13" ht="27.6" x14ac:dyDescent="0.3">
      <c r="A143" s="116"/>
      <c r="B143" s="9" t="s">
        <v>24</v>
      </c>
      <c r="C143" s="12"/>
      <c r="D143" s="12"/>
      <c r="E143" s="12"/>
      <c r="F143" s="12"/>
      <c r="G143" s="12"/>
      <c r="H143" s="37">
        <v>0</v>
      </c>
      <c r="I143" s="76">
        <v>0</v>
      </c>
      <c r="J143" s="35">
        <v>0</v>
      </c>
      <c r="K143" s="76">
        <v>0</v>
      </c>
      <c r="L143" s="126"/>
      <c r="M143" s="123"/>
    </row>
    <row r="144" spans="1:13" ht="55.2" customHeight="1" x14ac:dyDescent="0.3">
      <c r="A144" s="114" t="s">
        <v>79</v>
      </c>
      <c r="B144" s="9" t="s">
        <v>80</v>
      </c>
      <c r="C144" s="12"/>
      <c r="D144" s="12"/>
      <c r="E144" s="12"/>
      <c r="F144" s="12"/>
      <c r="G144" s="10"/>
      <c r="H144" s="39">
        <v>2</v>
      </c>
      <c r="I144" s="76">
        <v>1</v>
      </c>
      <c r="J144" s="37">
        <v>2</v>
      </c>
      <c r="K144" s="76">
        <v>1</v>
      </c>
      <c r="L144" s="97" t="s">
        <v>81</v>
      </c>
      <c r="M144" s="99" t="s">
        <v>244</v>
      </c>
    </row>
    <row r="145" spans="1:13" x14ac:dyDescent="0.3">
      <c r="A145" s="115"/>
      <c r="B145" s="9" t="s">
        <v>19</v>
      </c>
      <c r="C145" s="12"/>
      <c r="D145" s="12"/>
      <c r="E145" s="12"/>
      <c r="F145" s="12"/>
      <c r="G145" s="10"/>
      <c r="H145" s="39">
        <v>0</v>
      </c>
      <c r="I145" s="76">
        <v>0</v>
      </c>
      <c r="J145" s="37">
        <v>0</v>
      </c>
      <c r="K145" s="76">
        <v>0</v>
      </c>
      <c r="L145" s="97"/>
      <c r="M145" s="99"/>
    </row>
    <row r="146" spans="1:13" x14ac:dyDescent="0.3">
      <c r="A146" s="115"/>
      <c r="B146" s="9" t="s">
        <v>20</v>
      </c>
      <c r="C146" s="12"/>
      <c r="D146" s="12"/>
      <c r="E146" s="12"/>
      <c r="F146" s="12"/>
      <c r="G146" s="10"/>
      <c r="H146" s="37">
        <v>0</v>
      </c>
      <c r="I146" s="76">
        <f>I147+I148+I149+I150</f>
        <v>0</v>
      </c>
      <c r="J146" s="37">
        <v>0</v>
      </c>
      <c r="K146" s="76">
        <f>K147+K148+K149+K150</f>
        <v>0</v>
      </c>
      <c r="L146" s="97"/>
      <c r="M146" s="99"/>
    </row>
    <row r="147" spans="1:13" x14ac:dyDescent="0.3">
      <c r="A147" s="115"/>
      <c r="B147" s="9" t="s">
        <v>21</v>
      </c>
      <c r="C147" s="12"/>
      <c r="D147" s="12"/>
      <c r="E147" s="12"/>
      <c r="F147" s="12"/>
      <c r="G147" s="10"/>
      <c r="H147" s="37">
        <v>0</v>
      </c>
      <c r="I147" s="76">
        <v>0</v>
      </c>
      <c r="J147" s="37">
        <v>0</v>
      </c>
      <c r="K147" s="76">
        <v>0</v>
      </c>
      <c r="L147" s="97"/>
      <c r="M147" s="99"/>
    </row>
    <row r="148" spans="1:13" x14ac:dyDescent="0.3">
      <c r="A148" s="115"/>
      <c r="B148" s="9" t="s">
        <v>22</v>
      </c>
      <c r="C148" s="12"/>
      <c r="D148" s="12"/>
      <c r="E148" s="12"/>
      <c r="F148" s="12"/>
      <c r="G148" s="10"/>
      <c r="H148" s="37">
        <v>0</v>
      </c>
      <c r="I148" s="76">
        <v>0</v>
      </c>
      <c r="J148" s="37">
        <v>0</v>
      </c>
      <c r="K148" s="76">
        <v>0</v>
      </c>
      <c r="L148" s="97"/>
      <c r="M148" s="99"/>
    </row>
    <row r="149" spans="1:13" x14ac:dyDescent="0.3">
      <c r="A149" s="115"/>
      <c r="B149" s="9" t="s">
        <v>23</v>
      </c>
      <c r="C149" s="12"/>
      <c r="D149" s="12"/>
      <c r="E149" s="12"/>
      <c r="F149" s="12"/>
      <c r="G149" s="10"/>
      <c r="H149" s="37">
        <v>0</v>
      </c>
      <c r="I149" s="76">
        <v>0</v>
      </c>
      <c r="J149" s="37">
        <v>0</v>
      </c>
      <c r="K149" s="76">
        <v>0</v>
      </c>
      <c r="L149" s="97"/>
      <c r="M149" s="99"/>
    </row>
    <row r="150" spans="1:13" ht="27.6" x14ac:dyDescent="0.3">
      <c r="A150" s="116"/>
      <c r="B150" s="9" t="s">
        <v>24</v>
      </c>
      <c r="C150" s="12"/>
      <c r="D150" s="12"/>
      <c r="E150" s="12"/>
      <c r="F150" s="12"/>
      <c r="G150" s="10"/>
      <c r="H150" s="37">
        <v>0</v>
      </c>
      <c r="I150" s="76">
        <v>0</v>
      </c>
      <c r="J150" s="37">
        <v>0</v>
      </c>
      <c r="K150" s="76">
        <v>0</v>
      </c>
      <c r="L150" s="97"/>
      <c r="M150" s="99"/>
    </row>
    <row r="151" spans="1:13" ht="41.4" x14ac:dyDescent="0.3">
      <c r="A151" s="93" t="s">
        <v>82</v>
      </c>
      <c r="B151" s="9" t="s">
        <v>83</v>
      </c>
      <c r="C151" s="12"/>
      <c r="D151" s="12"/>
      <c r="E151" s="12"/>
      <c r="F151" s="12"/>
      <c r="G151" s="10"/>
      <c r="H151" s="37">
        <v>140</v>
      </c>
      <c r="I151" s="77">
        <v>132</v>
      </c>
      <c r="J151" s="35">
        <v>40</v>
      </c>
      <c r="K151" s="77">
        <v>0</v>
      </c>
      <c r="L151" s="97" t="s">
        <v>53</v>
      </c>
      <c r="M151" s="99" t="s">
        <v>275</v>
      </c>
    </row>
    <row r="152" spans="1:13" x14ac:dyDescent="0.3">
      <c r="A152" s="93"/>
      <c r="B152" s="9" t="s">
        <v>19</v>
      </c>
      <c r="C152" s="12"/>
      <c r="D152" s="12"/>
      <c r="E152" s="12"/>
      <c r="F152" s="12"/>
      <c r="G152" s="10"/>
      <c r="H152" s="37">
        <v>0</v>
      </c>
      <c r="I152" s="77">
        <v>0</v>
      </c>
      <c r="J152" s="35">
        <v>0</v>
      </c>
      <c r="K152" s="77">
        <v>0</v>
      </c>
      <c r="L152" s="97"/>
      <c r="M152" s="99"/>
    </row>
    <row r="153" spans="1:13" x14ac:dyDescent="0.3">
      <c r="A153" s="93"/>
      <c r="B153" s="9" t="s">
        <v>20</v>
      </c>
      <c r="C153" s="12"/>
      <c r="D153" s="12"/>
      <c r="E153" s="12"/>
      <c r="F153" s="12"/>
      <c r="G153" s="10"/>
      <c r="H153" s="37">
        <v>0</v>
      </c>
      <c r="I153" s="76">
        <f>I154+I155+I156+I157</f>
        <v>0</v>
      </c>
      <c r="J153" s="35">
        <v>0</v>
      </c>
      <c r="K153" s="76">
        <f>K154+K155+K156+K157</f>
        <v>0</v>
      </c>
      <c r="L153" s="97"/>
      <c r="M153" s="99"/>
    </row>
    <row r="154" spans="1:13" ht="17.25" customHeight="1" x14ac:dyDescent="0.3">
      <c r="A154" s="93"/>
      <c r="B154" s="9" t="s">
        <v>21</v>
      </c>
      <c r="C154" s="12"/>
      <c r="D154" s="12"/>
      <c r="E154" s="12"/>
      <c r="F154" s="12"/>
      <c r="G154" s="10"/>
      <c r="H154" s="37">
        <v>0</v>
      </c>
      <c r="I154" s="76">
        <v>0</v>
      </c>
      <c r="J154" s="35">
        <v>0</v>
      </c>
      <c r="K154" s="76">
        <v>0</v>
      </c>
      <c r="L154" s="97"/>
      <c r="M154" s="99"/>
    </row>
    <row r="155" spans="1:13" x14ac:dyDescent="0.3">
      <c r="A155" s="93"/>
      <c r="B155" s="9" t="s">
        <v>22</v>
      </c>
      <c r="C155" s="12"/>
      <c r="D155" s="12"/>
      <c r="E155" s="12"/>
      <c r="F155" s="12"/>
      <c r="G155" s="10"/>
      <c r="H155" s="37">
        <v>0</v>
      </c>
      <c r="I155" s="76">
        <v>0</v>
      </c>
      <c r="J155" s="35">
        <v>0</v>
      </c>
      <c r="K155" s="76">
        <v>0</v>
      </c>
      <c r="L155" s="97"/>
      <c r="M155" s="99"/>
    </row>
    <row r="156" spans="1:13" x14ac:dyDescent="0.3">
      <c r="A156" s="93"/>
      <c r="B156" s="9" t="s">
        <v>23</v>
      </c>
      <c r="C156" s="12"/>
      <c r="D156" s="12"/>
      <c r="E156" s="12"/>
      <c r="F156" s="12"/>
      <c r="G156" s="10"/>
      <c r="H156" s="37">
        <v>0</v>
      </c>
      <c r="I156" s="76">
        <v>0</v>
      </c>
      <c r="J156" s="35">
        <v>0</v>
      </c>
      <c r="K156" s="76">
        <v>0</v>
      </c>
      <c r="L156" s="97"/>
      <c r="M156" s="99"/>
    </row>
    <row r="157" spans="1:13" ht="27.6" x14ac:dyDescent="0.3">
      <c r="A157" s="93"/>
      <c r="B157" s="9" t="s">
        <v>24</v>
      </c>
      <c r="C157" s="12"/>
      <c r="D157" s="12"/>
      <c r="E157" s="12"/>
      <c r="F157" s="12"/>
      <c r="G157" s="10"/>
      <c r="H157" s="37">
        <v>0</v>
      </c>
      <c r="I157" s="76">
        <v>0</v>
      </c>
      <c r="J157" s="35">
        <v>0</v>
      </c>
      <c r="K157" s="76">
        <v>0</v>
      </c>
      <c r="L157" s="97"/>
      <c r="M157" s="99"/>
    </row>
    <row r="158" spans="1:13" x14ac:dyDescent="0.3">
      <c r="A158" s="93" t="s">
        <v>84</v>
      </c>
      <c r="B158" s="9" t="s">
        <v>20</v>
      </c>
      <c r="C158" s="12"/>
      <c r="D158" s="12"/>
      <c r="E158" s="12"/>
      <c r="F158" s="12"/>
      <c r="G158" s="11" t="s">
        <v>47</v>
      </c>
      <c r="H158" s="35">
        <f>H153+H146+H118+H90+H83+H76</f>
        <v>305002.90000000002</v>
      </c>
      <c r="I158" s="77">
        <f>I153+I146+I118+I90+I83+I76</f>
        <v>272877.24</v>
      </c>
      <c r="J158" s="35">
        <f>J76+J83+J90+J118+J146+J153</f>
        <v>130022.79999999999</v>
      </c>
      <c r="K158" s="77">
        <f>K153+K146+K118+K90+K83+K76</f>
        <v>107814.8</v>
      </c>
      <c r="L158" s="97"/>
      <c r="M158" s="99"/>
    </row>
    <row r="159" spans="1:13" x14ac:dyDescent="0.3">
      <c r="A159" s="93"/>
      <c r="B159" s="9" t="s">
        <v>21</v>
      </c>
      <c r="C159" s="12"/>
      <c r="D159" s="12"/>
      <c r="E159" s="12"/>
      <c r="F159" s="12"/>
      <c r="G159" s="11" t="s">
        <v>47</v>
      </c>
      <c r="H159" s="37">
        <v>0</v>
      </c>
      <c r="I159" s="77">
        <f t="shared" ref="I159:I162" si="9">I154+I147+I119+I91+I84+I77</f>
        <v>0</v>
      </c>
      <c r="J159" s="35">
        <v>0</v>
      </c>
      <c r="K159" s="77">
        <f t="shared" ref="K159:K162" si="10">K154+K147+K119+K91+K84+K77</f>
        <v>0</v>
      </c>
      <c r="L159" s="97"/>
      <c r="M159" s="99"/>
    </row>
    <row r="160" spans="1:13" x14ac:dyDescent="0.3">
      <c r="A160" s="93"/>
      <c r="B160" s="9" t="s">
        <v>22</v>
      </c>
      <c r="C160" s="12"/>
      <c r="D160" s="12"/>
      <c r="E160" s="12"/>
      <c r="F160" s="12"/>
      <c r="G160" s="11" t="s">
        <v>47</v>
      </c>
      <c r="H160" s="37">
        <f>H155+H148+H120+H92+H85+H78</f>
        <v>305002.90000000002</v>
      </c>
      <c r="I160" s="77">
        <f>I155+I148+I120+I92+I85+I78</f>
        <v>272877.24</v>
      </c>
      <c r="J160" s="35">
        <f>J155+J148+J120+J92+J85+J78</f>
        <v>130022.79999999999</v>
      </c>
      <c r="K160" s="77">
        <f>K155+K148+K120+K92+K85+K78</f>
        <v>109331.84</v>
      </c>
      <c r="L160" s="97"/>
      <c r="M160" s="99"/>
    </row>
    <row r="161" spans="1:13" x14ac:dyDescent="0.3">
      <c r="A161" s="93"/>
      <c r="B161" s="9" t="s">
        <v>23</v>
      </c>
      <c r="C161" s="12"/>
      <c r="D161" s="12"/>
      <c r="E161" s="12"/>
      <c r="F161" s="12"/>
      <c r="G161" s="11" t="s">
        <v>47</v>
      </c>
      <c r="H161" s="37">
        <v>0</v>
      </c>
      <c r="I161" s="77">
        <f t="shared" si="9"/>
        <v>0</v>
      </c>
      <c r="J161" s="35">
        <v>0</v>
      </c>
      <c r="K161" s="77">
        <f t="shared" si="10"/>
        <v>0</v>
      </c>
      <c r="L161" s="97"/>
      <c r="M161" s="99"/>
    </row>
    <row r="162" spans="1:13" ht="27.6" x14ac:dyDescent="0.3">
      <c r="A162" s="93"/>
      <c r="B162" s="9" t="s">
        <v>24</v>
      </c>
      <c r="C162" s="12"/>
      <c r="D162" s="12"/>
      <c r="E162" s="12"/>
      <c r="F162" s="12"/>
      <c r="G162" s="11" t="s">
        <v>47</v>
      </c>
      <c r="H162" s="37">
        <v>0</v>
      </c>
      <c r="I162" s="77">
        <f t="shared" si="9"/>
        <v>0</v>
      </c>
      <c r="J162" s="35">
        <v>0</v>
      </c>
      <c r="K162" s="77">
        <f t="shared" si="10"/>
        <v>0</v>
      </c>
      <c r="L162" s="97"/>
      <c r="M162" s="99"/>
    </row>
    <row r="163" spans="1:13" x14ac:dyDescent="0.3">
      <c r="A163" s="98" t="s">
        <v>85</v>
      </c>
      <c r="B163" s="98"/>
      <c r="C163" s="98"/>
      <c r="D163" s="98"/>
      <c r="E163" s="98"/>
      <c r="F163" s="98"/>
      <c r="G163" s="98"/>
      <c r="H163" s="98"/>
      <c r="I163" s="98"/>
      <c r="J163" s="98"/>
      <c r="K163" s="98"/>
      <c r="L163" s="98"/>
      <c r="M163" s="98"/>
    </row>
    <row r="164" spans="1:13" ht="27.6" x14ac:dyDescent="0.3">
      <c r="A164" s="93" t="s">
        <v>86</v>
      </c>
      <c r="B164" s="9" t="s">
        <v>87</v>
      </c>
      <c r="C164" s="12"/>
      <c r="D164" s="12"/>
      <c r="E164" s="12"/>
      <c r="F164" s="12"/>
      <c r="G164" s="10"/>
      <c r="H164" s="37">
        <v>1</v>
      </c>
      <c r="I164" s="77">
        <v>1</v>
      </c>
      <c r="J164" s="37">
        <v>1</v>
      </c>
      <c r="K164" s="77">
        <v>0</v>
      </c>
      <c r="L164" s="97" t="s">
        <v>30</v>
      </c>
      <c r="M164" s="99" t="s">
        <v>240</v>
      </c>
    </row>
    <row r="165" spans="1:13" x14ac:dyDescent="0.3">
      <c r="A165" s="93"/>
      <c r="B165" s="9" t="s">
        <v>19</v>
      </c>
      <c r="C165" s="12"/>
      <c r="D165" s="12"/>
      <c r="E165" s="12"/>
      <c r="F165" s="12"/>
      <c r="G165" s="10"/>
      <c r="H165" s="37">
        <v>0</v>
      </c>
      <c r="I165" s="77">
        <v>0</v>
      </c>
      <c r="J165" s="37">
        <v>0</v>
      </c>
      <c r="K165" s="77">
        <v>0</v>
      </c>
      <c r="L165" s="97"/>
      <c r="M165" s="99"/>
    </row>
    <row r="166" spans="1:13" x14ac:dyDescent="0.3">
      <c r="A166" s="93"/>
      <c r="B166" s="9" t="s">
        <v>20</v>
      </c>
      <c r="C166" s="12"/>
      <c r="D166" s="12"/>
      <c r="E166" s="12"/>
      <c r="F166" s="12"/>
      <c r="G166" s="10"/>
      <c r="H166" s="37">
        <v>0</v>
      </c>
      <c r="I166" s="77">
        <f>I167+I168+I169+I170</f>
        <v>0</v>
      </c>
      <c r="J166" s="37">
        <v>0</v>
      </c>
      <c r="K166" s="77">
        <f>K167+K168+K169+K170</f>
        <v>0</v>
      </c>
      <c r="L166" s="97"/>
      <c r="M166" s="99"/>
    </row>
    <row r="167" spans="1:13" x14ac:dyDescent="0.3">
      <c r="A167" s="93"/>
      <c r="B167" s="9" t="s">
        <v>21</v>
      </c>
      <c r="C167" s="12"/>
      <c r="D167" s="12"/>
      <c r="E167" s="12"/>
      <c r="F167" s="12"/>
      <c r="G167" s="10"/>
      <c r="H167" s="37">
        <v>0</v>
      </c>
      <c r="I167" s="77">
        <v>0</v>
      </c>
      <c r="J167" s="37">
        <v>0</v>
      </c>
      <c r="K167" s="77">
        <v>0</v>
      </c>
      <c r="L167" s="97"/>
      <c r="M167" s="99"/>
    </row>
    <row r="168" spans="1:13" x14ac:dyDescent="0.3">
      <c r="A168" s="93"/>
      <c r="B168" s="9" t="s">
        <v>22</v>
      </c>
      <c r="C168" s="12"/>
      <c r="D168" s="12"/>
      <c r="E168" s="12"/>
      <c r="F168" s="12"/>
      <c r="G168" s="10"/>
      <c r="H168" s="37">
        <v>0</v>
      </c>
      <c r="I168" s="77">
        <v>0</v>
      </c>
      <c r="J168" s="37">
        <v>0</v>
      </c>
      <c r="K168" s="77">
        <v>0</v>
      </c>
      <c r="L168" s="97"/>
      <c r="M168" s="99"/>
    </row>
    <row r="169" spans="1:13" x14ac:dyDescent="0.3">
      <c r="A169" s="93"/>
      <c r="B169" s="9" t="s">
        <v>23</v>
      </c>
      <c r="C169" s="12"/>
      <c r="D169" s="12"/>
      <c r="E169" s="12"/>
      <c r="F169" s="12"/>
      <c r="G169" s="10"/>
      <c r="H169" s="37">
        <v>0</v>
      </c>
      <c r="I169" s="77">
        <v>0</v>
      </c>
      <c r="J169" s="37">
        <v>0</v>
      </c>
      <c r="K169" s="77">
        <v>0</v>
      </c>
      <c r="L169" s="97"/>
      <c r="M169" s="99"/>
    </row>
    <row r="170" spans="1:13" ht="27.6" x14ac:dyDescent="0.3">
      <c r="A170" s="93"/>
      <c r="B170" s="9" t="s">
        <v>24</v>
      </c>
      <c r="C170" s="12"/>
      <c r="D170" s="12"/>
      <c r="E170" s="12"/>
      <c r="F170" s="12"/>
      <c r="G170" s="10"/>
      <c r="H170" s="37">
        <v>0</v>
      </c>
      <c r="I170" s="77">
        <v>0</v>
      </c>
      <c r="J170" s="37">
        <v>0</v>
      </c>
      <c r="K170" s="77">
        <v>0</v>
      </c>
      <c r="L170" s="97"/>
      <c r="M170" s="99"/>
    </row>
    <row r="171" spans="1:13" ht="82.8" x14ac:dyDescent="0.3">
      <c r="A171" s="93" t="s">
        <v>88</v>
      </c>
      <c r="B171" s="46" t="s">
        <v>89</v>
      </c>
      <c r="C171" s="12"/>
      <c r="D171" s="12"/>
      <c r="E171" s="12"/>
      <c r="F171" s="12"/>
      <c r="G171" s="12"/>
      <c r="H171" s="37">
        <v>1</v>
      </c>
      <c r="I171" s="77">
        <v>0</v>
      </c>
      <c r="J171" s="37">
        <v>1</v>
      </c>
      <c r="K171" s="77">
        <v>0</v>
      </c>
      <c r="L171" s="126" t="s">
        <v>90</v>
      </c>
      <c r="M171" s="99" t="s">
        <v>315</v>
      </c>
    </row>
    <row r="172" spans="1:13" x14ac:dyDescent="0.3">
      <c r="A172" s="93"/>
      <c r="B172" s="46" t="s">
        <v>19</v>
      </c>
      <c r="C172" s="12"/>
      <c r="D172" s="12"/>
      <c r="E172" s="12"/>
      <c r="F172" s="12"/>
      <c r="G172" s="12"/>
      <c r="H172" s="37">
        <v>0</v>
      </c>
      <c r="I172" s="77">
        <v>0</v>
      </c>
      <c r="J172" s="37">
        <v>0</v>
      </c>
      <c r="K172" s="77">
        <v>0</v>
      </c>
      <c r="L172" s="126"/>
      <c r="M172" s="99"/>
    </row>
    <row r="173" spans="1:13" x14ac:dyDescent="0.3">
      <c r="A173" s="93"/>
      <c r="B173" s="46" t="s">
        <v>20</v>
      </c>
      <c r="C173" s="12"/>
      <c r="D173" s="12"/>
      <c r="E173" s="12"/>
      <c r="F173" s="12"/>
      <c r="G173" s="12"/>
      <c r="H173" s="37">
        <v>0</v>
      </c>
      <c r="I173" s="77">
        <f>I174+I175+I176+I177</f>
        <v>0</v>
      </c>
      <c r="J173" s="37">
        <v>0</v>
      </c>
      <c r="K173" s="77">
        <f>K174+K175+K176+K177</f>
        <v>0</v>
      </c>
      <c r="L173" s="126"/>
      <c r="M173" s="99"/>
    </row>
    <row r="174" spans="1:13" x14ac:dyDescent="0.3">
      <c r="A174" s="93"/>
      <c r="B174" s="46" t="s">
        <v>21</v>
      </c>
      <c r="C174" s="12"/>
      <c r="D174" s="12"/>
      <c r="E174" s="12"/>
      <c r="F174" s="12"/>
      <c r="G174" s="12"/>
      <c r="H174" s="37">
        <v>0</v>
      </c>
      <c r="I174" s="77">
        <v>0</v>
      </c>
      <c r="J174" s="37">
        <v>0</v>
      </c>
      <c r="K174" s="77">
        <v>0</v>
      </c>
      <c r="L174" s="126"/>
      <c r="M174" s="99"/>
    </row>
    <row r="175" spans="1:13" x14ac:dyDescent="0.3">
      <c r="A175" s="93"/>
      <c r="B175" s="48" t="s">
        <v>22</v>
      </c>
      <c r="C175" s="59">
        <v>123</v>
      </c>
      <c r="D175" s="59" t="s">
        <v>40</v>
      </c>
      <c r="E175" s="59" t="s">
        <v>41</v>
      </c>
      <c r="F175" s="59">
        <v>522</v>
      </c>
      <c r="G175" s="59" t="s">
        <v>91</v>
      </c>
      <c r="H175" s="37">
        <v>0</v>
      </c>
      <c r="I175" s="77">
        <v>0</v>
      </c>
      <c r="J175" s="37">
        <v>0</v>
      </c>
      <c r="K175" s="77">
        <v>0</v>
      </c>
      <c r="L175" s="126"/>
      <c r="M175" s="99"/>
    </row>
    <row r="176" spans="1:13" x14ac:dyDescent="0.3">
      <c r="A176" s="93"/>
      <c r="B176" s="46" t="s">
        <v>23</v>
      </c>
      <c r="C176" s="12"/>
      <c r="D176" s="12"/>
      <c r="E176" s="12"/>
      <c r="F176" s="12"/>
      <c r="G176" s="12"/>
      <c r="H176" s="37">
        <v>0</v>
      </c>
      <c r="I176" s="77">
        <v>0</v>
      </c>
      <c r="J176" s="37">
        <v>0</v>
      </c>
      <c r="K176" s="77">
        <v>0</v>
      </c>
      <c r="L176" s="126"/>
      <c r="M176" s="99"/>
    </row>
    <row r="177" spans="1:13" ht="27.6" x14ac:dyDescent="0.3">
      <c r="A177" s="93"/>
      <c r="B177" s="46" t="s">
        <v>24</v>
      </c>
      <c r="C177" s="12"/>
      <c r="D177" s="12"/>
      <c r="E177" s="12"/>
      <c r="F177" s="12"/>
      <c r="G177" s="12"/>
      <c r="H177" s="37">
        <v>0</v>
      </c>
      <c r="I177" s="77">
        <v>0</v>
      </c>
      <c r="J177" s="37">
        <v>0</v>
      </c>
      <c r="K177" s="77">
        <v>0</v>
      </c>
      <c r="L177" s="126"/>
      <c r="M177" s="99"/>
    </row>
    <row r="178" spans="1:13" ht="41.4" customHeight="1" x14ac:dyDescent="0.3">
      <c r="A178" s="93" t="s">
        <v>92</v>
      </c>
      <c r="B178" s="9" t="s">
        <v>32</v>
      </c>
      <c r="C178" s="12"/>
      <c r="D178" s="12"/>
      <c r="E178" s="12"/>
      <c r="F178" s="12"/>
      <c r="G178" s="10"/>
      <c r="H178" s="37">
        <v>1</v>
      </c>
      <c r="I178" s="77">
        <v>1</v>
      </c>
      <c r="J178" s="37">
        <v>1</v>
      </c>
      <c r="K178" s="77">
        <v>1</v>
      </c>
      <c r="L178" s="97" t="s">
        <v>90</v>
      </c>
      <c r="M178" s="99" t="s">
        <v>276</v>
      </c>
    </row>
    <row r="179" spans="1:13" x14ac:dyDescent="0.3">
      <c r="A179" s="93"/>
      <c r="B179" s="9" t="s">
        <v>19</v>
      </c>
      <c r="C179" s="12"/>
      <c r="D179" s="12"/>
      <c r="E179" s="12"/>
      <c r="F179" s="12"/>
      <c r="G179" s="10"/>
      <c r="H179" s="37">
        <v>3000</v>
      </c>
      <c r="I179" s="77">
        <v>0</v>
      </c>
      <c r="J179" s="37">
        <v>0</v>
      </c>
      <c r="K179" s="77">
        <v>0</v>
      </c>
      <c r="L179" s="97"/>
      <c r="M179" s="99"/>
    </row>
    <row r="180" spans="1:13" x14ac:dyDescent="0.3">
      <c r="A180" s="93"/>
      <c r="B180" s="9" t="s">
        <v>20</v>
      </c>
      <c r="C180" s="12"/>
      <c r="D180" s="12"/>
      <c r="E180" s="12"/>
      <c r="F180" s="12"/>
      <c r="G180" s="10"/>
      <c r="H180" s="37">
        <v>3000</v>
      </c>
      <c r="I180" s="77">
        <v>2000</v>
      </c>
      <c r="J180" s="37">
        <f>J181+J182+J183+J184</f>
        <v>2300</v>
      </c>
      <c r="K180" s="77">
        <v>2000</v>
      </c>
      <c r="L180" s="97"/>
      <c r="M180" s="99"/>
    </row>
    <row r="181" spans="1:13" x14ac:dyDescent="0.3">
      <c r="A181" s="93"/>
      <c r="B181" s="9" t="s">
        <v>21</v>
      </c>
      <c r="C181" s="12"/>
      <c r="D181" s="12"/>
      <c r="E181" s="12"/>
      <c r="F181" s="12"/>
      <c r="G181" s="10"/>
      <c r="H181" s="37">
        <v>0</v>
      </c>
      <c r="I181" s="77">
        <v>0</v>
      </c>
      <c r="J181" s="37">
        <v>0</v>
      </c>
      <c r="K181" s="77">
        <v>0</v>
      </c>
      <c r="L181" s="97"/>
      <c r="M181" s="99"/>
    </row>
    <row r="182" spans="1:13" x14ac:dyDescent="0.3">
      <c r="A182" s="93"/>
      <c r="B182" s="9" t="s">
        <v>22</v>
      </c>
      <c r="C182" s="12"/>
      <c r="D182" s="12"/>
      <c r="E182" s="12"/>
      <c r="F182" s="12"/>
      <c r="G182" s="10"/>
      <c r="H182" s="37">
        <v>3000</v>
      </c>
      <c r="I182" s="77">
        <v>2000</v>
      </c>
      <c r="J182" s="37">
        <f>J189</f>
        <v>2300</v>
      </c>
      <c r="K182" s="77">
        <v>2000</v>
      </c>
      <c r="L182" s="97"/>
      <c r="M182" s="99"/>
    </row>
    <row r="183" spans="1:13" x14ac:dyDescent="0.3">
      <c r="A183" s="93"/>
      <c r="B183" s="9" t="s">
        <v>23</v>
      </c>
      <c r="C183" s="12"/>
      <c r="D183" s="12"/>
      <c r="E183" s="12"/>
      <c r="F183" s="12"/>
      <c r="G183" s="10"/>
      <c r="H183" s="37">
        <v>0</v>
      </c>
      <c r="I183" s="77">
        <v>0</v>
      </c>
      <c r="J183" s="37">
        <v>0</v>
      </c>
      <c r="K183" s="77">
        <v>0</v>
      </c>
      <c r="L183" s="97"/>
      <c r="M183" s="99"/>
    </row>
    <row r="184" spans="1:13" ht="27.6" x14ac:dyDescent="0.3">
      <c r="A184" s="93"/>
      <c r="B184" s="9" t="s">
        <v>24</v>
      </c>
      <c r="C184" s="12"/>
      <c r="D184" s="12"/>
      <c r="E184" s="12"/>
      <c r="F184" s="12"/>
      <c r="G184" s="10"/>
      <c r="H184" s="37">
        <v>0</v>
      </c>
      <c r="I184" s="77">
        <v>0</v>
      </c>
      <c r="J184" s="37">
        <v>0</v>
      </c>
      <c r="K184" s="77">
        <v>0</v>
      </c>
      <c r="L184" s="97"/>
      <c r="M184" s="99"/>
    </row>
    <row r="185" spans="1:13" ht="13.8" customHeight="1" x14ac:dyDescent="0.3">
      <c r="A185" s="93" t="s">
        <v>93</v>
      </c>
      <c r="B185" s="9" t="s">
        <v>94</v>
      </c>
      <c r="C185" s="12"/>
      <c r="D185" s="12"/>
      <c r="E185" s="12"/>
      <c r="F185" s="12"/>
      <c r="G185" s="10"/>
      <c r="H185" s="37">
        <v>1</v>
      </c>
      <c r="I185" s="77">
        <v>1</v>
      </c>
      <c r="J185" s="37">
        <v>1</v>
      </c>
      <c r="K185" s="77">
        <v>1</v>
      </c>
      <c r="L185" s="97" t="s">
        <v>90</v>
      </c>
      <c r="M185" s="99" t="s">
        <v>276</v>
      </c>
    </row>
    <row r="186" spans="1:13" x14ac:dyDescent="0.3">
      <c r="A186" s="93"/>
      <c r="B186" s="9" t="s">
        <v>19</v>
      </c>
      <c r="C186" s="12"/>
      <c r="D186" s="12"/>
      <c r="E186" s="12"/>
      <c r="F186" s="12"/>
      <c r="G186" s="10"/>
      <c r="H186" s="37">
        <v>3000</v>
      </c>
      <c r="I186" s="77">
        <v>0</v>
      </c>
      <c r="J186" s="37">
        <v>0</v>
      </c>
      <c r="K186" s="77">
        <v>0</v>
      </c>
      <c r="L186" s="97"/>
      <c r="M186" s="99"/>
    </row>
    <row r="187" spans="1:13" x14ac:dyDescent="0.3">
      <c r="A187" s="93"/>
      <c r="B187" s="9" t="s">
        <v>20</v>
      </c>
      <c r="C187" s="12"/>
      <c r="D187" s="12"/>
      <c r="E187" s="12"/>
      <c r="F187" s="12"/>
      <c r="G187" s="10"/>
      <c r="H187" s="37">
        <v>3000</v>
      </c>
      <c r="I187" s="77">
        <v>2000</v>
      </c>
      <c r="J187" s="37">
        <v>2300</v>
      </c>
      <c r="K187" s="77">
        <v>2000</v>
      </c>
      <c r="L187" s="97"/>
      <c r="M187" s="99"/>
    </row>
    <row r="188" spans="1:13" x14ac:dyDescent="0.3">
      <c r="A188" s="93"/>
      <c r="B188" s="9" t="s">
        <v>21</v>
      </c>
      <c r="C188" s="12"/>
      <c r="D188" s="12"/>
      <c r="E188" s="12"/>
      <c r="F188" s="12"/>
      <c r="G188" s="10"/>
      <c r="H188" s="37">
        <v>0</v>
      </c>
      <c r="I188" s="77">
        <v>0</v>
      </c>
      <c r="J188" s="37">
        <v>0</v>
      </c>
      <c r="K188" s="77">
        <v>0</v>
      </c>
      <c r="L188" s="97"/>
      <c r="M188" s="99"/>
    </row>
    <row r="189" spans="1:13" x14ac:dyDescent="0.3">
      <c r="A189" s="93"/>
      <c r="B189" s="48" t="s">
        <v>22</v>
      </c>
      <c r="C189" s="59">
        <v>123</v>
      </c>
      <c r="D189" s="59" t="s">
        <v>40</v>
      </c>
      <c r="E189" s="59" t="s">
        <v>41</v>
      </c>
      <c r="F189" s="59" t="s">
        <v>42</v>
      </c>
      <c r="G189" s="60" t="s">
        <v>95</v>
      </c>
      <c r="H189" s="37">
        <v>3000</v>
      </c>
      <c r="I189" s="77">
        <v>2000</v>
      </c>
      <c r="J189" s="37">
        <v>2300</v>
      </c>
      <c r="K189" s="77">
        <v>2000</v>
      </c>
      <c r="L189" s="97"/>
      <c r="M189" s="99"/>
    </row>
    <row r="190" spans="1:13" x14ac:dyDescent="0.3">
      <c r="A190" s="93"/>
      <c r="B190" s="9" t="s">
        <v>23</v>
      </c>
      <c r="C190" s="12"/>
      <c r="D190" s="12"/>
      <c r="E190" s="12"/>
      <c r="F190" s="12"/>
      <c r="G190" s="10"/>
      <c r="H190" s="37">
        <v>0</v>
      </c>
      <c r="I190" s="77">
        <v>0</v>
      </c>
      <c r="J190" s="37">
        <v>0</v>
      </c>
      <c r="K190" s="77">
        <v>0</v>
      </c>
      <c r="L190" s="97"/>
      <c r="M190" s="99"/>
    </row>
    <row r="191" spans="1:13" ht="27.6" x14ac:dyDescent="0.3">
      <c r="A191" s="93"/>
      <c r="B191" s="9" t="s">
        <v>24</v>
      </c>
      <c r="C191" s="12"/>
      <c r="D191" s="12"/>
      <c r="E191" s="12"/>
      <c r="F191" s="12"/>
      <c r="G191" s="10"/>
      <c r="H191" s="37">
        <v>0</v>
      </c>
      <c r="I191" s="77">
        <v>0</v>
      </c>
      <c r="J191" s="37">
        <v>0</v>
      </c>
      <c r="K191" s="77">
        <v>0</v>
      </c>
      <c r="L191" s="97"/>
      <c r="M191" s="99"/>
    </row>
    <row r="192" spans="1:13" x14ac:dyDescent="0.3">
      <c r="A192" s="93" t="s">
        <v>96</v>
      </c>
      <c r="B192" s="9" t="s">
        <v>20</v>
      </c>
      <c r="C192" s="12"/>
      <c r="D192" s="12"/>
      <c r="E192" s="12"/>
      <c r="F192" s="12"/>
      <c r="G192" s="11" t="s">
        <v>47</v>
      </c>
      <c r="H192" s="35">
        <f>H166+H173+H180</f>
        <v>3000</v>
      </c>
      <c r="I192" s="77">
        <f>I166+I173+I180</f>
        <v>2000</v>
      </c>
      <c r="J192" s="37">
        <f>J166+J173+J180</f>
        <v>2300</v>
      </c>
      <c r="K192" s="77">
        <f>K166+K173+K180</f>
        <v>2000</v>
      </c>
      <c r="L192" s="97"/>
      <c r="M192" s="99"/>
    </row>
    <row r="193" spans="1:13" x14ac:dyDescent="0.3">
      <c r="A193" s="93"/>
      <c r="B193" s="9" t="s">
        <v>21</v>
      </c>
      <c r="C193" s="12"/>
      <c r="D193" s="12"/>
      <c r="E193" s="12"/>
      <c r="F193" s="12"/>
      <c r="G193" s="11" t="s">
        <v>47</v>
      </c>
      <c r="H193" s="35">
        <v>0</v>
      </c>
      <c r="I193" s="77">
        <v>0</v>
      </c>
      <c r="J193" s="37">
        <v>0</v>
      </c>
      <c r="K193" s="77">
        <v>0</v>
      </c>
      <c r="L193" s="97"/>
      <c r="M193" s="99"/>
    </row>
    <row r="194" spans="1:13" x14ac:dyDescent="0.3">
      <c r="A194" s="93"/>
      <c r="B194" s="9" t="s">
        <v>22</v>
      </c>
      <c r="C194" s="12"/>
      <c r="D194" s="12"/>
      <c r="E194" s="12"/>
      <c r="F194" s="12"/>
      <c r="G194" s="11" t="s">
        <v>47</v>
      </c>
      <c r="H194" s="35">
        <f>H168+H175+H182</f>
        <v>3000</v>
      </c>
      <c r="I194" s="77">
        <f>I168+I175+I182</f>
        <v>2000</v>
      </c>
      <c r="J194" s="37">
        <f>J168+J175+J182</f>
        <v>2300</v>
      </c>
      <c r="K194" s="77">
        <f>K168+K175+K182</f>
        <v>2000</v>
      </c>
      <c r="L194" s="97"/>
      <c r="M194" s="99"/>
    </row>
    <row r="195" spans="1:13" x14ac:dyDescent="0.3">
      <c r="A195" s="93"/>
      <c r="B195" s="9" t="s">
        <v>23</v>
      </c>
      <c r="C195" s="12"/>
      <c r="D195" s="12"/>
      <c r="E195" s="12"/>
      <c r="F195" s="12"/>
      <c r="G195" s="11" t="s">
        <v>47</v>
      </c>
      <c r="H195" s="35">
        <v>0</v>
      </c>
      <c r="I195" s="77">
        <v>0</v>
      </c>
      <c r="J195" s="37">
        <v>0</v>
      </c>
      <c r="K195" s="77">
        <v>0</v>
      </c>
      <c r="L195" s="97"/>
      <c r="M195" s="99"/>
    </row>
    <row r="196" spans="1:13" ht="27.6" x14ac:dyDescent="0.3">
      <c r="A196" s="93"/>
      <c r="B196" s="9" t="s">
        <v>24</v>
      </c>
      <c r="C196" s="12"/>
      <c r="D196" s="12"/>
      <c r="E196" s="12"/>
      <c r="F196" s="12"/>
      <c r="G196" s="11" t="s">
        <v>47</v>
      </c>
      <c r="H196" s="35">
        <v>0</v>
      </c>
      <c r="I196" s="77">
        <v>0</v>
      </c>
      <c r="J196" s="37">
        <v>0</v>
      </c>
      <c r="K196" s="77">
        <v>0</v>
      </c>
      <c r="L196" s="97"/>
      <c r="M196" s="99"/>
    </row>
    <row r="197" spans="1:13" x14ac:dyDescent="0.3">
      <c r="A197" s="98" t="s">
        <v>97</v>
      </c>
      <c r="B197" s="98"/>
      <c r="C197" s="98"/>
      <c r="D197" s="98"/>
      <c r="E197" s="98"/>
      <c r="F197" s="98"/>
      <c r="G197" s="98"/>
      <c r="H197" s="98"/>
      <c r="I197" s="98"/>
      <c r="J197" s="98"/>
      <c r="K197" s="98"/>
      <c r="L197" s="98"/>
      <c r="M197" s="98"/>
    </row>
    <row r="198" spans="1:13" ht="13.8" customHeight="1" x14ac:dyDescent="0.3">
      <c r="A198" s="93" t="s">
        <v>98</v>
      </c>
      <c r="B198" s="9" t="s">
        <v>99</v>
      </c>
      <c r="C198" s="12"/>
      <c r="D198" s="12"/>
      <c r="E198" s="12"/>
      <c r="F198" s="12"/>
      <c r="G198" s="10"/>
      <c r="H198" s="36">
        <v>1</v>
      </c>
      <c r="I198" s="77">
        <v>0</v>
      </c>
      <c r="J198" s="37">
        <v>1</v>
      </c>
      <c r="K198" s="77">
        <v>0</v>
      </c>
      <c r="L198" s="97" t="s">
        <v>27</v>
      </c>
      <c r="M198" s="99" t="s">
        <v>314</v>
      </c>
    </row>
    <row r="199" spans="1:13" x14ac:dyDescent="0.3">
      <c r="A199" s="93"/>
      <c r="B199" s="9" t="s">
        <v>19</v>
      </c>
      <c r="C199" s="12"/>
      <c r="D199" s="12"/>
      <c r="E199" s="12"/>
      <c r="F199" s="12"/>
      <c r="G199" s="10"/>
      <c r="H199" s="36">
        <v>24000</v>
      </c>
      <c r="I199" s="77">
        <v>0</v>
      </c>
      <c r="J199" s="37">
        <v>0</v>
      </c>
      <c r="K199" s="77">
        <v>0</v>
      </c>
      <c r="L199" s="97"/>
      <c r="M199" s="99"/>
    </row>
    <row r="200" spans="1:13" x14ac:dyDescent="0.3">
      <c r="A200" s="93"/>
      <c r="B200" s="9" t="s">
        <v>20</v>
      </c>
      <c r="C200" s="12"/>
      <c r="D200" s="12"/>
      <c r="E200" s="12"/>
      <c r="F200" s="12"/>
      <c r="G200" s="10"/>
      <c r="H200" s="36">
        <v>24000</v>
      </c>
      <c r="I200" s="77">
        <f>I201+I202+I203+I204</f>
        <v>0</v>
      </c>
      <c r="J200" s="35">
        <v>24000</v>
      </c>
      <c r="K200" s="77">
        <f>K201+K202+K203+K204</f>
        <v>0</v>
      </c>
      <c r="L200" s="97"/>
      <c r="M200" s="99"/>
    </row>
    <row r="201" spans="1:13" x14ac:dyDescent="0.3">
      <c r="A201" s="93"/>
      <c r="B201" s="9" t="s">
        <v>21</v>
      </c>
      <c r="C201" s="12"/>
      <c r="D201" s="12"/>
      <c r="E201" s="12"/>
      <c r="F201" s="12"/>
      <c r="G201" s="10"/>
      <c r="H201" s="36">
        <v>0</v>
      </c>
      <c r="I201" s="77">
        <v>0</v>
      </c>
      <c r="J201" s="37">
        <v>0</v>
      </c>
      <c r="K201" s="77">
        <v>0</v>
      </c>
      <c r="L201" s="97"/>
      <c r="M201" s="99"/>
    </row>
    <row r="202" spans="1:13" x14ac:dyDescent="0.3">
      <c r="A202" s="93"/>
      <c r="B202" s="48" t="s">
        <v>22</v>
      </c>
      <c r="C202" s="59">
        <v>123</v>
      </c>
      <c r="D202" s="59" t="s">
        <v>40</v>
      </c>
      <c r="E202" s="59" t="s">
        <v>41</v>
      </c>
      <c r="F202" s="59">
        <v>811</v>
      </c>
      <c r="G202" s="60" t="s">
        <v>100</v>
      </c>
      <c r="H202" s="37">
        <v>24000</v>
      </c>
      <c r="I202" s="77">
        <v>0</v>
      </c>
      <c r="J202" s="37">
        <v>24000</v>
      </c>
      <c r="K202" s="77">
        <v>0</v>
      </c>
      <c r="L202" s="97"/>
      <c r="M202" s="99"/>
    </row>
    <row r="203" spans="1:13" x14ac:dyDescent="0.3">
      <c r="A203" s="93"/>
      <c r="B203" s="9" t="s">
        <v>23</v>
      </c>
      <c r="C203" s="12"/>
      <c r="D203" s="12"/>
      <c r="E203" s="12"/>
      <c r="F203" s="12"/>
      <c r="G203" s="10"/>
      <c r="H203" s="36">
        <v>0</v>
      </c>
      <c r="I203" s="77">
        <v>0</v>
      </c>
      <c r="J203" s="37">
        <v>0</v>
      </c>
      <c r="K203" s="77">
        <v>0</v>
      </c>
      <c r="L203" s="97"/>
      <c r="M203" s="99"/>
    </row>
    <row r="204" spans="1:13" ht="27.6" x14ac:dyDescent="0.3">
      <c r="A204" s="93"/>
      <c r="B204" s="9" t="s">
        <v>24</v>
      </c>
      <c r="C204" s="12"/>
      <c r="D204" s="12"/>
      <c r="E204" s="12"/>
      <c r="F204" s="12"/>
      <c r="G204" s="10"/>
      <c r="H204" s="36">
        <v>0</v>
      </c>
      <c r="I204" s="77">
        <v>0</v>
      </c>
      <c r="J204" s="37">
        <v>0</v>
      </c>
      <c r="K204" s="77">
        <v>0</v>
      </c>
      <c r="L204" s="97"/>
      <c r="M204" s="99"/>
    </row>
    <row r="205" spans="1:13" ht="30" customHeight="1" x14ac:dyDescent="0.3">
      <c r="A205" s="93" t="s">
        <v>101</v>
      </c>
      <c r="B205" s="9" t="s">
        <v>56</v>
      </c>
      <c r="C205" s="12"/>
      <c r="D205" s="12"/>
      <c r="E205" s="12"/>
      <c r="F205" s="12"/>
      <c r="G205" s="10"/>
      <c r="H205" s="36">
        <v>5</v>
      </c>
      <c r="I205" s="77">
        <v>6</v>
      </c>
      <c r="J205" s="37">
        <v>2</v>
      </c>
      <c r="K205" s="77">
        <v>2</v>
      </c>
      <c r="L205" s="97" t="s">
        <v>102</v>
      </c>
      <c r="M205" s="99" t="s">
        <v>313</v>
      </c>
    </row>
    <row r="206" spans="1:13" x14ac:dyDescent="0.3">
      <c r="A206" s="93"/>
      <c r="B206" s="9" t="s">
        <v>19</v>
      </c>
      <c r="C206" s="12"/>
      <c r="D206" s="12"/>
      <c r="E206" s="12"/>
      <c r="F206" s="12"/>
      <c r="G206" s="10"/>
      <c r="H206" s="36">
        <v>0</v>
      </c>
      <c r="I206" s="77">
        <v>0</v>
      </c>
      <c r="J206" s="37">
        <v>0</v>
      </c>
      <c r="K206" s="77">
        <v>0</v>
      </c>
      <c r="L206" s="97"/>
      <c r="M206" s="99"/>
    </row>
    <row r="207" spans="1:13" x14ac:dyDescent="0.3">
      <c r="A207" s="93"/>
      <c r="B207" s="9" t="s">
        <v>20</v>
      </c>
      <c r="C207" s="12"/>
      <c r="D207" s="12"/>
      <c r="E207" s="12"/>
      <c r="F207" s="12"/>
      <c r="G207" s="10"/>
      <c r="H207" s="36">
        <v>0</v>
      </c>
      <c r="I207" s="77">
        <v>0</v>
      </c>
      <c r="J207" s="37">
        <v>0</v>
      </c>
      <c r="K207" s="77">
        <v>0</v>
      </c>
      <c r="L207" s="97"/>
      <c r="M207" s="99"/>
    </row>
    <row r="208" spans="1:13" x14ac:dyDescent="0.3">
      <c r="A208" s="93"/>
      <c r="B208" s="9" t="s">
        <v>21</v>
      </c>
      <c r="C208" s="12"/>
      <c r="D208" s="12"/>
      <c r="E208" s="12"/>
      <c r="F208" s="12"/>
      <c r="G208" s="10"/>
      <c r="H208" s="36">
        <v>0</v>
      </c>
      <c r="I208" s="77">
        <v>0</v>
      </c>
      <c r="J208" s="37">
        <v>0</v>
      </c>
      <c r="K208" s="77">
        <v>0</v>
      </c>
      <c r="L208" s="97"/>
      <c r="M208" s="99"/>
    </row>
    <row r="209" spans="1:21" x14ac:dyDescent="0.3">
      <c r="A209" s="93"/>
      <c r="B209" s="9" t="s">
        <v>22</v>
      </c>
      <c r="C209" s="12"/>
      <c r="D209" s="12"/>
      <c r="E209" s="12"/>
      <c r="F209" s="12"/>
      <c r="G209" s="10"/>
      <c r="H209" s="36">
        <v>0</v>
      </c>
      <c r="I209" s="77">
        <v>0</v>
      </c>
      <c r="J209" s="37">
        <v>0</v>
      </c>
      <c r="K209" s="77">
        <v>0</v>
      </c>
      <c r="L209" s="97"/>
      <c r="M209" s="99"/>
    </row>
    <row r="210" spans="1:21" x14ac:dyDescent="0.3">
      <c r="A210" s="93"/>
      <c r="B210" s="9" t="s">
        <v>23</v>
      </c>
      <c r="C210" s="12"/>
      <c r="D210" s="12"/>
      <c r="E210" s="12"/>
      <c r="F210" s="12"/>
      <c r="G210" s="10"/>
      <c r="H210" s="36">
        <v>0</v>
      </c>
      <c r="I210" s="77">
        <v>0</v>
      </c>
      <c r="J210" s="37">
        <v>0</v>
      </c>
      <c r="K210" s="77">
        <v>0</v>
      </c>
      <c r="L210" s="97"/>
      <c r="M210" s="99"/>
    </row>
    <row r="211" spans="1:21" ht="78.75" customHeight="1" x14ac:dyDescent="0.3">
      <c r="A211" s="93"/>
      <c r="B211" s="9" t="s">
        <v>24</v>
      </c>
      <c r="C211" s="12"/>
      <c r="D211" s="12"/>
      <c r="E211" s="12"/>
      <c r="F211" s="12"/>
      <c r="G211" s="10"/>
      <c r="H211" s="36">
        <v>0</v>
      </c>
      <c r="I211" s="77">
        <v>0</v>
      </c>
      <c r="J211" s="37">
        <v>0</v>
      </c>
      <c r="K211" s="77">
        <v>0</v>
      </c>
      <c r="L211" s="97"/>
      <c r="M211" s="99"/>
    </row>
    <row r="212" spans="1:21" ht="27.6" customHeight="1" x14ac:dyDescent="0.3">
      <c r="A212" s="93" t="s">
        <v>103</v>
      </c>
      <c r="B212" s="9" t="s">
        <v>56</v>
      </c>
      <c r="C212" s="12"/>
      <c r="D212" s="12"/>
      <c r="E212" s="12"/>
      <c r="F212" s="12"/>
      <c r="G212" s="10"/>
      <c r="H212" s="36">
        <v>5</v>
      </c>
      <c r="I212" s="77">
        <v>6</v>
      </c>
      <c r="J212" s="37">
        <v>2</v>
      </c>
      <c r="K212" s="77">
        <v>2</v>
      </c>
      <c r="L212" s="97" t="s">
        <v>102</v>
      </c>
      <c r="M212" s="99" t="s">
        <v>313</v>
      </c>
      <c r="N212" s="31"/>
      <c r="O212" s="30"/>
      <c r="P212" s="30"/>
      <c r="Q212" s="30"/>
      <c r="R212" s="30"/>
      <c r="S212" s="30"/>
      <c r="T212" s="30"/>
      <c r="U212" s="30"/>
    </row>
    <row r="213" spans="1:21" x14ac:dyDescent="0.3">
      <c r="A213" s="93"/>
      <c r="B213" s="9" t="s">
        <v>19</v>
      </c>
      <c r="C213" s="12"/>
      <c r="D213" s="12"/>
      <c r="E213" s="12"/>
      <c r="F213" s="12"/>
      <c r="G213" s="10"/>
      <c r="H213" s="36">
        <v>0</v>
      </c>
      <c r="I213" s="77">
        <v>0</v>
      </c>
      <c r="J213" s="37">
        <v>0</v>
      </c>
      <c r="K213" s="77">
        <v>0</v>
      </c>
      <c r="L213" s="97"/>
      <c r="M213" s="99"/>
      <c r="N213" s="31"/>
      <c r="O213" s="30"/>
      <c r="P213" s="30"/>
      <c r="Q213" s="30"/>
      <c r="R213" s="30"/>
      <c r="S213" s="30"/>
      <c r="T213" s="30"/>
      <c r="U213" s="30"/>
    </row>
    <row r="214" spans="1:21" x14ac:dyDescent="0.3">
      <c r="A214" s="93"/>
      <c r="B214" s="9" t="s">
        <v>20</v>
      </c>
      <c r="C214" s="12"/>
      <c r="D214" s="12"/>
      <c r="E214" s="12"/>
      <c r="F214" s="12"/>
      <c r="G214" s="10"/>
      <c r="H214" s="36">
        <v>0</v>
      </c>
      <c r="I214" s="77">
        <v>0</v>
      </c>
      <c r="J214" s="37">
        <v>0</v>
      </c>
      <c r="K214" s="77">
        <v>0</v>
      </c>
      <c r="L214" s="97"/>
      <c r="M214" s="99"/>
      <c r="N214" s="31"/>
      <c r="O214" s="30"/>
      <c r="P214" s="30"/>
      <c r="Q214" s="30"/>
      <c r="R214" s="30"/>
      <c r="S214" s="30"/>
      <c r="T214" s="30"/>
      <c r="U214" s="30"/>
    </row>
    <row r="215" spans="1:21" x14ac:dyDescent="0.3">
      <c r="A215" s="93"/>
      <c r="B215" s="9" t="s">
        <v>21</v>
      </c>
      <c r="C215" s="12"/>
      <c r="D215" s="12"/>
      <c r="E215" s="12"/>
      <c r="F215" s="12"/>
      <c r="G215" s="10"/>
      <c r="H215" s="36">
        <v>0</v>
      </c>
      <c r="I215" s="77">
        <v>0</v>
      </c>
      <c r="J215" s="37">
        <v>0</v>
      </c>
      <c r="K215" s="77">
        <v>0</v>
      </c>
      <c r="L215" s="97"/>
      <c r="M215" s="99"/>
      <c r="N215" s="31"/>
      <c r="O215" s="30"/>
      <c r="P215" s="30"/>
      <c r="Q215" s="30"/>
      <c r="R215" s="30"/>
      <c r="S215" s="30"/>
      <c r="T215" s="30"/>
      <c r="U215" s="30"/>
    </row>
    <row r="216" spans="1:21" x14ac:dyDescent="0.3">
      <c r="A216" s="93"/>
      <c r="B216" s="9" t="s">
        <v>22</v>
      </c>
      <c r="C216" s="12"/>
      <c r="D216" s="12"/>
      <c r="E216" s="12"/>
      <c r="F216" s="12"/>
      <c r="G216" s="10"/>
      <c r="H216" s="36">
        <v>0</v>
      </c>
      <c r="I216" s="77">
        <v>0</v>
      </c>
      <c r="J216" s="37">
        <v>0</v>
      </c>
      <c r="K216" s="77">
        <v>0</v>
      </c>
      <c r="L216" s="97"/>
      <c r="M216" s="99"/>
      <c r="N216" s="31"/>
      <c r="O216" s="30"/>
      <c r="P216" s="30"/>
      <c r="Q216" s="30"/>
      <c r="R216" s="30"/>
      <c r="S216" s="30"/>
      <c r="T216" s="30"/>
      <c r="U216" s="30"/>
    </row>
    <row r="217" spans="1:21" x14ac:dyDescent="0.3">
      <c r="A217" s="93"/>
      <c r="B217" s="9" t="s">
        <v>23</v>
      </c>
      <c r="C217" s="12"/>
      <c r="D217" s="12"/>
      <c r="E217" s="12"/>
      <c r="F217" s="12"/>
      <c r="G217" s="10"/>
      <c r="H217" s="36">
        <v>0</v>
      </c>
      <c r="I217" s="77">
        <v>0</v>
      </c>
      <c r="J217" s="37">
        <v>0</v>
      </c>
      <c r="K217" s="77">
        <v>0</v>
      </c>
      <c r="L217" s="97"/>
      <c r="M217" s="99"/>
      <c r="N217" s="31"/>
      <c r="O217" s="30"/>
      <c r="P217" s="30"/>
      <c r="Q217" s="30"/>
      <c r="R217" s="30"/>
      <c r="S217" s="30"/>
      <c r="T217" s="30"/>
      <c r="U217" s="30"/>
    </row>
    <row r="218" spans="1:21" ht="182.25" customHeight="1" x14ac:dyDescent="0.3">
      <c r="A218" s="93"/>
      <c r="B218" s="9" t="s">
        <v>24</v>
      </c>
      <c r="C218" s="12"/>
      <c r="D218" s="12"/>
      <c r="E218" s="12"/>
      <c r="F218" s="12"/>
      <c r="G218" s="10"/>
      <c r="H218" s="36">
        <v>0</v>
      </c>
      <c r="I218" s="77">
        <v>0</v>
      </c>
      <c r="J218" s="37">
        <v>0</v>
      </c>
      <c r="K218" s="77">
        <v>0</v>
      </c>
      <c r="L218" s="97"/>
      <c r="M218" s="99"/>
      <c r="N218" s="31"/>
      <c r="O218" s="30"/>
      <c r="P218" s="30"/>
      <c r="Q218" s="30"/>
      <c r="R218" s="30"/>
      <c r="S218" s="30"/>
      <c r="T218" s="30"/>
      <c r="U218" s="30"/>
    </row>
    <row r="219" spans="1:21" x14ac:dyDescent="0.3">
      <c r="A219" s="93" t="s">
        <v>104</v>
      </c>
      <c r="B219" s="9" t="s">
        <v>20</v>
      </c>
      <c r="C219" s="12"/>
      <c r="D219" s="12"/>
      <c r="E219" s="12"/>
      <c r="F219" s="12"/>
      <c r="G219" s="11" t="s">
        <v>47</v>
      </c>
      <c r="H219" s="35">
        <f>H200+H207</f>
        <v>24000</v>
      </c>
      <c r="I219" s="77">
        <f>I200+I207</f>
        <v>0</v>
      </c>
      <c r="J219" s="35">
        <f>J200+J207</f>
        <v>24000</v>
      </c>
      <c r="K219" s="77">
        <f>K200+K207</f>
        <v>0</v>
      </c>
      <c r="L219" s="97"/>
      <c r="M219" s="99"/>
    </row>
    <row r="220" spans="1:21" x14ac:dyDescent="0.3">
      <c r="A220" s="93"/>
      <c r="B220" s="9" t="s">
        <v>21</v>
      </c>
      <c r="C220" s="12"/>
      <c r="D220" s="12"/>
      <c r="E220" s="12"/>
      <c r="F220" s="12"/>
      <c r="G220" s="11" t="s">
        <v>47</v>
      </c>
      <c r="H220" s="35">
        <v>0</v>
      </c>
      <c r="I220" s="77">
        <v>0</v>
      </c>
      <c r="J220" s="35">
        <v>0</v>
      </c>
      <c r="K220" s="77">
        <v>0</v>
      </c>
      <c r="L220" s="97"/>
      <c r="M220" s="99"/>
    </row>
    <row r="221" spans="1:21" x14ac:dyDescent="0.3">
      <c r="A221" s="93"/>
      <c r="B221" s="9" t="s">
        <v>22</v>
      </c>
      <c r="C221" s="12"/>
      <c r="D221" s="12"/>
      <c r="E221" s="12"/>
      <c r="F221" s="12"/>
      <c r="G221" s="11" t="s">
        <v>47</v>
      </c>
      <c r="H221" s="35">
        <f>H202+H209</f>
        <v>24000</v>
      </c>
      <c r="I221" s="77">
        <f>I202+I209</f>
        <v>0</v>
      </c>
      <c r="J221" s="35">
        <f>J202+J209</f>
        <v>24000</v>
      </c>
      <c r="K221" s="77">
        <f>K202+K209</f>
        <v>0</v>
      </c>
      <c r="L221" s="97"/>
      <c r="M221" s="99"/>
    </row>
    <row r="222" spans="1:21" x14ac:dyDescent="0.3">
      <c r="A222" s="93"/>
      <c r="B222" s="9" t="s">
        <v>23</v>
      </c>
      <c r="C222" s="12"/>
      <c r="D222" s="12"/>
      <c r="E222" s="12"/>
      <c r="F222" s="12"/>
      <c r="G222" s="11" t="s">
        <v>47</v>
      </c>
      <c r="H222" s="35">
        <v>0</v>
      </c>
      <c r="I222" s="77">
        <v>0</v>
      </c>
      <c r="J222" s="35">
        <v>0</v>
      </c>
      <c r="K222" s="77">
        <v>0</v>
      </c>
      <c r="L222" s="97"/>
      <c r="M222" s="99"/>
    </row>
    <row r="223" spans="1:21" ht="27.6" x14ac:dyDescent="0.3">
      <c r="A223" s="93"/>
      <c r="B223" s="9" t="s">
        <v>24</v>
      </c>
      <c r="C223" s="12"/>
      <c r="D223" s="12"/>
      <c r="E223" s="12"/>
      <c r="F223" s="12"/>
      <c r="G223" s="11" t="s">
        <v>47</v>
      </c>
      <c r="H223" s="35">
        <v>0</v>
      </c>
      <c r="I223" s="77">
        <v>0</v>
      </c>
      <c r="J223" s="35">
        <v>0</v>
      </c>
      <c r="K223" s="77">
        <v>0</v>
      </c>
      <c r="L223" s="97"/>
      <c r="M223" s="99"/>
    </row>
    <row r="224" spans="1:21" x14ac:dyDescent="0.3">
      <c r="A224" s="98" t="s">
        <v>105</v>
      </c>
      <c r="B224" s="98"/>
      <c r="C224" s="98"/>
      <c r="D224" s="98"/>
      <c r="E224" s="98"/>
      <c r="F224" s="98"/>
      <c r="G224" s="98"/>
      <c r="H224" s="98"/>
      <c r="I224" s="98"/>
      <c r="J224" s="98"/>
      <c r="K224" s="98"/>
      <c r="L224" s="98"/>
      <c r="M224" s="98"/>
    </row>
    <row r="225" spans="1:13" ht="13.8" customHeight="1" x14ac:dyDescent="0.3">
      <c r="A225" s="93" t="s">
        <v>106</v>
      </c>
      <c r="B225" s="9" t="s">
        <v>107</v>
      </c>
      <c r="C225" s="12"/>
      <c r="D225" s="12"/>
      <c r="E225" s="12"/>
      <c r="F225" s="12"/>
      <c r="G225" s="10"/>
      <c r="H225" s="40">
        <v>1</v>
      </c>
      <c r="I225" s="77">
        <v>1</v>
      </c>
      <c r="J225" s="35">
        <v>1</v>
      </c>
      <c r="K225" s="77">
        <v>1</v>
      </c>
      <c r="L225" s="97" t="s">
        <v>108</v>
      </c>
      <c r="M225" s="99" t="s">
        <v>277</v>
      </c>
    </row>
    <row r="226" spans="1:13" x14ac:dyDescent="0.3">
      <c r="A226" s="93"/>
      <c r="B226" s="9" t="s">
        <v>19</v>
      </c>
      <c r="C226" s="12"/>
      <c r="D226" s="12"/>
      <c r="E226" s="12"/>
      <c r="F226" s="12"/>
      <c r="G226" s="10"/>
      <c r="H226" s="40">
        <v>0</v>
      </c>
      <c r="I226" s="77">
        <v>0</v>
      </c>
      <c r="J226" s="35">
        <v>0</v>
      </c>
      <c r="K226" s="77">
        <v>0</v>
      </c>
      <c r="L226" s="97"/>
      <c r="M226" s="99"/>
    </row>
    <row r="227" spans="1:13" x14ac:dyDescent="0.3">
      <c r="A227" s="93"/>
      <c r="B227" s="9" t="s">
        <v>20</v>
      </c>
      <c r="C227" s="12"/>
      <c r="D227" s="12"/>
      <c r="E227" s="12"/>
      <c r="F227" s="12"/>
      <c r="G227" s="10"/>
      <c r="H227" s="40">
        <v>0</v>
      </c>
      <c r="I227" s="77">
        <f>I228+I229+I230+I231</f>
        <v>0</v>
      </c>
      <c r="J227" s="35">
        <v>0</v>
      </c>
      <c r="K227" s="77">
        <f>K228+K229+K230+K231</f>
        <v>0</v>
      </c>
      <c r="L227" s="97"/>
      <c r="M227" s="99"/>
    </row>
    <row r="228" spans="1:13" ht="15.75" customHeight="1" x14ac:dyDescent="0.3">
      <c r="A228" s="93"/>
      <c r="B228" s="9" t="s">
        <v>21</v>
      </c>
      <c r="C228" s="12"/>
      <c r="D228" s="12"/>
      <c r="E228" s="12"/>
      <c r="F228" s="12"/>
      <c r="G228" s="10"/>
      <c r="H228" s="40">
        <v>0</v>
      </c>
      <c r="I228" s="77">
        <v>0</v>
      </c>
      <c r="J228" s="35">
        <v>0</v>
      </c>
      <c r="K228" s="77">
        <v>0</v>
      </c>
      <c r="L228" s="97"/>
      <c r="M228" s="99"/>
    </row>
    <row r="229" spans="1:13" x14ac:dyDescent="0.3">
      <c r="A229" s="93"/>
      <c r="B229" s="9" t="s">
        <v>22</v>
      </c>
      <c r="C229" s="12"/>
      <c r="D229" s="12"/>
      <c r="E229" s="12"/>
      <c r="F229" s="12"/>
      <c r="G229" s="10"/>
      <c r="H229" s="40">
        <v>0</v>
      </c>
      <c r="I229" s="77">
        <v>0</v>
      </c>
      <c r="J229" s="35">
        <v>0</v>
      </c>
      <c r="K229" s="77">
        <v>0</v>
      </c>
      <c r="L229" s="97"/>
      <c r="M229" s="99"/>
    </row>
    <row r="230" spans="1:13" x14ac:dyDescent="0.3">
      <c r="A230" s="93"/>
      <c r="B230" s="9" t="s">
        <v>23</v>
      </c>
      <c r="C230" s="12"/>
      <c r="D230" s="12"/>
      <c r="E230" s="12"/>
      <c r="F230" s="12"/>
      <c r="G230" s="10"/>
      <c r="H230" s="40">
        <v>0</v>
      </c>
      <c r="I230" s="77">
        <v>0</v>
      </c>
      <c r="J230" s="35">
        <v>0</v>
      </c>
      <c r="K230" s="77">
        <v>0</v>
      </c>
      <c r="L230" s="97"/>
      <c r="M230" s="99"/>
    </row>
    <row r="231" spans="1:13" ht="27.6" x14ac:dyDescent="0.3">
      <c r="A231" s="93"/>
      <c r="B231" s="9" t="s">
        <v>24</v>
      </c>
      <c r="C231" s="12"/>
      <c r="D231" s="12"/>
      <c r="E231" s="12"/>
      <c r="F231" s="12"/>
      <c r="G231" s="10"/>
      <c r="H231" s="40">
        <v>0</v>
      </c>
      <c r="I231" s="77">
        <v>0</v>
      </c>
      <c r="J231" s="35">
        <v>0</v>
      </c>
      <c r="K231" s="77">
        <v>0</v>
      </c>
      <c r="L231" s="97"/>
      <c r="M231" s="99"/>
    </row>
    <row r="232" spans="1:13" ht="41.4" customHeight="1" x14ac:dyDescent="0.3">
      <c r="A232" s="93" t="s">
        <v>109</v>
      </c>
      <c r="B232" s="9" t="s">
        <v>32</v>
      </c>
      <c r="C232" s="12"/>
      <c r="D232" s="12"/>
      <c r="E232" s="12"/>
      <c r="F232" s="12"/>
      <c r="G232" s="10"/>
      <c r="H232" s="40">
        <v>1</v>
      </c>
      <c r="I232" s="77">
        <v>1</v>
      </c>
      <c r="J232" s="35">
        <v>1</v>
      </c>
      <c r="K232" s="77">
        <v>1</v>
      </c>
      <c r="L232" s="97" t="s">
        <v>110</v>
      </c>
      <c r="M232" s="99" t="s">
        <v>278</v>
      </c>
    </row>
    <row r="233" spans="1:13" x14ac:dyDescent="0.3">
      <c r="A233" s="93"/>
      <c r="B233" s="9" t="s">
        <v>19</v>
      </c>
      <c r="C233" s="12"/>
      <c r="D233" s="12"/>
      <c r="E233" s="12"/>
      <c r="F233" s="12"/>
      <c r="G233" s="10"/>
      <c r="H233" s="40">
        <v>0</v>
      </c>
      <c r="I233" s="77">
        <v>0</v>
      </c>
      <c r="J233" s="35">
        <v>0</v>
      </c>
      <c r="K233" s="77">
        <v>0</v>
      </c>
      <c r="L233" s="97"/>
      <c r="M233" s="99"/>
    </row>
    <row r="234" spans="1:13" x14ac:dyDescent="0.3">
      <c r="A234" s="93"/>
      <c r="B234" s="9" t="s">
        <v>20</v>
      </c>
      <c r="C234" s="12"/>
      <c r="D234" s="12"/>
      <c r="E234" s="12"/>
      <c r="F234" s="12"/>
      <c r="G234" s="10"/>
      <c r="H234" s="40">
        <v>0</v>
      </c>
      <c r="I234" s="77">
        <f>I235+I236+I237+I238</f>
        <v>0</v>
      </c>
      <c r="J234" s="35">
        <v>0</v>
      </c>
      <c r="K234" s="77">
        <f>K235+K236+K237+K238</f>
        <v>0</v>
      </c>
      <c r="L234" s="97"/>
      <c r="M234" s="99"/>
    </row>
    <row r="235" spans="1:13" x14ac:dyDescent="0.3">
      <c r="A235" s="93"/>
      <c r="B235" s="9" t="s">
        <v>21</v>
      </c>
      <c r="C235" s="12"/>
      <c r="D235" s="12"/>
      <c r="E235" s="12"/>
      <c r="F235" s="12"/>
      <c r="G235" s="10"/>
      <c r="H235" s="40">
        <v>0</v>
      </c>
      <c r="I235" s="77">
        <v>0</v>
      </c>
      <c r="J235" s="35">
        <v>0</v>
      </c>
      <c r="K235" s="77">
        <v>0</v>
      </c>
      <c r="L235" s="97"/>
      <c r="M235" s="99"/>
    </row>
    <row r="236" spans="1:13" x14ac:dyDescent="0.3">
      <c r="A236" s="93"/>
      <c r="B236" s="9" t="s">
        <v>22</v>
      </c>
      <c r="C236" s="12"/>
      <c r="D236" s="12"/>
      <c r="E236" s="12"/>
      <c r="F236" s="12"/>
      <c r="G236" s="10"/>
      <c r="H236" s="40">
        <v>0</v>
      </c>
      <c r="I236" s="77">
        <v>0</v>
      </c>
      <c r="J236" s="35">
        <v>0</v>
      </c>
      <c r="K236" s="77">
        <v>0</v>
      </c>
      <c r="L236" s="97"/>
      <c r="M236" s="99"/>
    </row>
    <row r="237" spans="1:13" x14ac:dyDescent="0.3">
      <c r="A237" s="93"/>
      <c r="B237" s="9" t="s">
        <v>23</v>
      </c>
      <c r="C237" s="12"/>
      <c r="D237" s="12"/>
      <c r="E237" s="12"/>
      <c r="F237" s="12"/>
      <c r="G237" s="10"/>
      <c r="H237" s="40">
        <v>0</v>
      </c>
      <c r="I237" s="77">
        <v>0</v>
      </c>
      <c r="J237" s="35">
        <v>0</v>
      </c>
      <c r="K237" s="77">
        <v>0</v>
      </c>
      <c r="L237" s="97"/>
      <c r="M237" s="99"/>
    </row>
    <row r="238" spans="1:13" ht="226.5" customHeight="1" x14ac:dyDescent="0.3">
      <c r="A238" s="93"/>
      <c r="B238" s="9" t="s">
        <v>24</v>
      </c>
      <c r="C238" s="12"/>
      <c r="D238" s="12"/>
      <c r="E238" s="12"/>
      <c r="F238" s="12"/>
      <c r="G238" s="10"/>
      <c r="H238" s="40">
        <v>0</v>
      </c>
      <c r="I238" s="77">
        <v>0</v>
      </c>
      <c r="J238" s="35">
        <v>0</v>
      </c>
      <c r="K238" s="77">
        <v>0</v>
      </c>
      <c r="L238" s="97"/>
      <c r="M238" s="99"/>
    </row>
    <row r="239" spans="1:13" ht="27.6" customHeight="1" x14ac:dyDescent="0.3">
      <c r="A239" s="93" t="s">
        <v>111</v>
      </c>
      <c r="B239" s="9" t="s">
        <v>56</v>
      </c>
      <c r="C239" s="12"/>
      <c r="D239" s="12"/>
      <c r="E239" s="12"/>
      <c r="F239" s="12"/>
      <c r="G239" s="10"/>
      <c r="H239" s="40">
        <v>21</v>
      </c>
      <c r="I239" s="76">
        <v>6</v>
      </c>
      <c r="J239" s="38">
        <v>7</v>
      </c>
      <c r="K239" s="76">
        <v>0</v>
      </c>
      <c r="L239" s="97" t="s">
        <v>110</v>
      </c>
      <c r="M239" s="99"/>
    </row>
    <row r="240" spans="1:13" x14ac:dyDescent="0.3">
      <c r="A240" s="93"/>
      <c r="B240" s="9" t="s">
        <v>19</v>
      </c>
      <c r="C240" s="12"/>
      <c r="D240" s="12"/>
      <c r="E240" s="12"/>
      <c r="F240" s="12"/>
      <c r="G240" s="10"/>
      <c r="H240" s="40" t="s">
        <v>112</v>
      </c>
      <c r="I240" s="76">
        <v>0</v>
      </c>
      <c r="J240" s="38">
        <v>0</v>
      </c>
      <c r="K240" s="76">
        <v>0</v>
      </c>
      <c r="L240" s="97"/>
      <c r="M240" s="99"/>
    </row>
    <row r="241" spans="1:13" x14ac:dyDescent="0.3">
      <c r="A241" s="93"/>
      <c r="B241" s="9" t="s">
        <v>20</v>
      </c>
      <c r="C241" s="12"/>
      <c r="D241" s="12"/>
      <c r="E241" s="12"/>
      <c r="F241" s="12"/>
      <c r="G241" s="10"/>
      <c r="H241" s="38">
        <f>H242+H243+H244+H245</f>
        <v>78650</v>
      </c>
      <c r="I241" s="76">
        <f>I242+I243+I244+I245</f>
        <v>44670</v>
      </c>
      <c r="J241" s="38">
        <f>J242+J243+J244+J245</f>
        <v>24200</v>
      </c>
      <c r="K241" s="76">
        <f t="shared" ref="K241" si="11">K242+K243+K244+K245</f>
        <v>18050</v>
      </c>
      <c r="L241" s="97"/>
      <c r="M241" s="99"/>
    </row>
    <row r="242" spans="1:13" x14ac:dyDescent="0.3">
      <c r="A242" s="93"/>
      <c r="B242" s="9" t="s">
        <v>21</v>
      </c>
      <c r="C242" s="12"/>
      <c r="D242" s="12"/>
      <c r="E242" s="12"/>
      <c r="F242" s="12"/>
      <c r="G242" s="10"/>
      <c r="H242" s="40">
        <v>0</v>
      </c>
      <c r="I242" s="76">
        <f>I249+I256</f>
        <v>0</v>
      </c>
      <c r="J242" s="38">
        <v>0</v>
      </c>
      <c r="K242" s="76">
        <f>K249+K256</f>
        <v>0</v>
      </c>
      <c r="L242" s="97"/>
      <c r="M242" s="99"/>
    </row>
    <row r="243" spans="1:13" x14ac:dyDescent="0.3">
      <c r="A243" s="93"/>
      <c r="B243" s="9" t="s">
        <v>22</v>
      </c>
      <c r="C243" s="12"/>
      <c r="D243" s="12"/>
      <c r="E243" s="12"/>
      <c r="F243" s="12"/>
      <c r="G243" s="10"/>
      <c r="H243" s="38">
        <f>H250+H257</f>
        <v>78650</v>
      </c>
      <c r="I243" s="76">
        <f>I250+I257</f>
        <v>44670</v>
      </c>
      <c r="J243" s="38">
        <f>J250+J257</f>
        <v>24200</v>
      </c>
      <c r="K243" s="76">
        <f t="shared" ref="I243:K245" si="12">K250+K257</f>
        <v>18050</v>
      </c>
      <c r="L243" s="97"/>
      <c r="M243" s="99"/>
    </row>
    <row r="244" spans="1:13" x14ac:dyDescent="0.3">
      <c r="A244" s="93"/>
      <c r="B244" s="9" t="s">
        <v>23</v>
      </c>
      <c r="C244" s="12"/>
      <c r="D244" s="12"/>
      <c r="E244" s="12"/>
      <c r="F244" s="12"/>
      <c r="G244" s="10"/>
      <c r="H244" s="40">
        <v>0</v>
      </c>
      <c r="I244" s="76">
        <f t="shared" si="12"/>
        <v>0</v>
      </c>
      <c r="J244" s="38">
        <v>0</v>
      </c>
      <c r="K244" s="76">
        <f t="shared" si="12"/>
        <v>0</v>
      </c>
      <c r="L244" s="97"/>
      <c r="M244" s="99"/>
    </row>
    <row r="245" spans="1:13" ht="27.6" x14ac:dyDescent="0.3">
      <c r="A245" s="93"/>
      <c r="B245" s="9" t="s">
        <v>24</v>
      </c>
      <c r="C245" s="12"/>
      <c r="D245" s="12"/>
      <c r="E245" s="12"/>
      <c r="F245" s="12"/>
      <c r="G245" s="10"/>
      <c r="H245" s="40">
        <v>0</v>
      </c>
      <c r="I245" s="76">
        <f t="shared" si="12"/>
        <v>0</v>
      </c>
      <c r="J245" s="38">
        <v>0</v>
      </c>
      <c r="K245" s="76">
        <f t="shared" si="12"/>
        <v>0</v>
      </c>
      <c r="L245" s="97"/>
      <c r="M245" s="99"/>
    </row>
    <row r="246" spans="1:13" ht="30" customHeight="1" x14ac:dyDescent="0.3">
      <c r="A246" s="93" t="s">
        <v>113</v>
      </c>
      <c r="B246" s="9" t="s">
        <v>56</v>
      </c>
      <c r="C246" s="12"/>
      <c r="D246" s="12"/>
      <c r="E246" s="12"/>
      <c r="F246" s="12"/>
      <c r="G246" s="10"/>
      <c r="H246" s="40">
        <v>13</v>
      </c>
      <c r="I246" s="76">
        <v>5</v>
      </c>
      <c r="J246" s="38">
        <v>5</v>
      </c>
      <c r="K246" s="76">
        <v>0</v>
      </c>
      <c r="L246" s="97" t="s">
        <v>110</v>
      </c>
      <c r="M246" s="94" t="s">
        <v>280</v>
      </c>
    </row>
    <row r="247" spans="1:13" x14ac:dyDescent="0.3">
      <c r="A247" s="93"/>
      <c r="B247" s="9" t="s">
        <v>19</v>
      </c>
      <c r="C247" s="12"/>
      <c r="D247" s="12"/>
      <c r="E247" s="12"/>
      <c r="F247" s="12"/>
      <c r="G247" s="10"/>
      <c r="H247" s="40" t="s">
        <v>112</v>
      </c>
      <c r="I247" s="76">
        <v>0</v>
      </c>
      <c r="J247" s="38">
        <v>0</v>
      </c>
      <c r="K247" s="76">
        <v>0</v>
      </c>
      <c r="L247" s="97"/>
      <c r="M247" s="95"/>
    </row>
    <row r="248" spans="1:13" x14ac:dyDescent="0.3">
      <c r="A248" s="93"/>
      <c r="B248" s="9" t="s">
        <v>20</v>
      </c>
      <c r="C248" s="12"/>
      <c r="D248" s="12"/>
      <c r="E248" s="12"/>
      <c r="F248" s="12"/>
      <c r="G248" s="10"/>
      <c r="H248" s="38">
        <f t="shared" ref="H248:I248" si="13">H249+H250+H251+H252</f>
        <v>71450</v>
      </c>
      <c r="I248" s="76">
        <f t="shared" si="13"/>
        <v>44620</v>
      </c>
      <c r="J248" s="38">
        <f>J249+J250+J251+J252</f>
        <v>22300</v>
      </c>
      <c r="K248" s="76">
        <f>K249+K250+K251+K252</f>
        <v>18050</v>
      </c>
      <c r="L248" s="97"/>
      <c r="M248" s="95"/>
    </row>
    <row r="249" spans="1:13" ht="14.25" customHeight="1" x14ac:dyDescent="0.3">
      <c r="A249" s="93"/>
      <c r="B249" s="9" t="s">
        <v>21</v>
      </c>
      <c r="C249" s="12"/>
      <c r="D249" s="12"/>
      <c r="E249" s="12"/>
      <c r="F249" s="12"/>
      <c r="G249" s="10"/>
      <c r="H249" s="40">
        <v>0</v>
      </c>
      <c r="I249" s="76">
        <v>0</v>
      </c>
      <c r="J249" s="38">
        <v>0</v>
      </c>
      <c r="K249" s="76">
        <v>0</v>
      </c>
      <c r="L249" s="97"/>
      <c r="M249" s="95"/>
    </row>
    <row r="250" spans="1:13" x14ac:dyDescent="0.3">
      <c r="A250" s="93"/>
      <c r="B250" s="48" t="s">
        <v>22</v>
      </c>
      <c r="C250" s="59">
        <v>123</v>
      </c>
      <c r="D250" s="59" t="s">
        <v>40</v>
      </c>
      <c r="E250" s="59" t="s">
        <v>41</v>
      </c>
      <c r="F250" s="59" t="s">
        <v>65</v>
      </c>
      <c r="G250" s="60" t="s">
        <v>114</v>
      </c>
      <c r="H250" s="35">
        <v>71450</v>
      </c>
      <c r="I250" s="76">
        <v>44620</v>
      </c>
      <c r="J250" s="38">
        <v>22300</v>
      </c>
      <c r="K250" s="76">
        <v>18050</v>
      </c>
      <c r="L250" s="97"/>
      <c r="M250" s="95"/>
    </row>
    <row r="251" spans="1:13" x14ac:dyDescent="0.3">
      <c r="A251" s="93"/>
      <c r="B251" s="9" t="s">
        <v>23</v>
      </c>
      <c r="C251" s="12"/>
      <c r="D251" s="12"/>
      <c r="E251" s="12"/>
      <c r="F251" s="12"/>
      <c r="G251" s="10"/>
      <c r="H251" s="40">
        <v>0</v>
      </c>
      <c r="I251" s="76">
        <v>0</v>
      </c>
      <c r="J251" s="38">
        <v>0</v>
      </c>
      <c r="K251" s="76">
        <v>0</v>
      </c>
      <c r="L251" s="97"/>
      <c r="M251" s="95"/>
    </row>
    <row r="252" spans="1:13" ht="185.25" customHeight="1" x14ac:dyDescent="0.3">
      <c r="A252" s="93"/>
      <c r="B252" s="9" t="s">
        <v>24</v>
      </c>
      <c r="C252" s="12"/>
      <c r="D252" s="12"/>
      <c r="E252" s="12"/>
      <c r="F252" s="12"/>
      <c r="G252" s="10"/>
      <c r="H252" s="40">
        <v>0</v>
      </c>
      <c r="I252" s="76">
        <v>0</v>
      </c>
      <c r="J252" s="38">
        <v>0</v>
      </c>
      <c r="K252" s="76">
        <v>0</v>
      </c>
      <c r="L252" s="97"/>
      <c r="M252" s="96"/>
    </row>
    <row r="253" spans="1:13" ht="30" customHeight="1" x14ac:dyDescent="0.3">
      <c r="A253" s="93" t="s">
        <v>115</v>
      </c>
      <c r="B253" s="9" t="s">
        <v>56</v>
      </c>
      <c r="C253" s="12"/>
      <c r="D253" s="12"/>
      <c r="E253" s="12"/>
      <c r="F253" s="12"/>
      <c r="G253" s="10"/>
      <c r="H253" s="40">
        <v>8</v>
      </c>
      <c r="I253" s="76">
        <v>1</v>
      </c>
      <c r="J253" s="38">
        <v>2</v>
      </c>
      <c r="K253" s="76">
        <v>0</v>
      </c>
      <c r="L253" s="97" t="s">
        <v>110</v>
      </c>
      <c r="M253" s="94" t="s">
        <v>245</v>
      </c>
    </row>
    <row r="254" spans="1:13" x14ac:dyDescent="0.3">
      <c r="A254" s="93"/>
      <c r="B254" s="9" t="s">
        <v>19</v>
      </c>
      <c r="C254" s="12"/>
      <c r="D254" s="12"/>
      <c r="E254" s="12"/>
      <c r="F254" s="12"/>
      <c r="G254" s="10"/>
      <c r="H254" s="40" t="s">
        <v>116</v>
      </c>
      <c r="I254" s="76">
        <v>0</v>
      </c>
      <c r="J254" s="38">
        <v>0</v>
      </c>
      <c r="K254" s="76">
        <v>0</v>
      </c>
      <c r="L254" s="97"/>
      <c r="M254" s="95"/>
    </row>
    <row r="255" spans="1:13" x14ac:dyDescent="0.3">
      <c r="A255" s="93"/>
      <c r="B255" s="9" t="s">
        <v>20</v>
      </c>
      <c r="C255" s="12"/>
      <c r="D255" s="12"/>
      <c r="E255" s="12"/>
      <c r="F255" s="12"/>
      <c r="G255" s="10"/>
      <c r="H255" s="40">
        <v>7200</v>
      </c>
      <c r="I255" s="76">
        <f>I256+I257+I258+I259</f>
        <v>50</v>
      </c>
      <c r="J255" s="38">
        <f>J256+J257+J258+J259</f>
        <v>1900</v>
      </c>
      <c r="K255" s="76">
        <v>0</v>
      </c>
      <c r="L255" s="97"/>
      <c r="M255" s="95"/>
    </row>
    <row r="256" spans="1:13" ht="17.25" customHeight="1" x14ac:dyDescent="0.3">
      <c r="A256" s="93"/>
      <c r="B256" s="9" t="s">
        <v>21</v>
      </c>
      <c r="C256" s="12"/>
      <c r="D256" s="12"/>
      <c r="E256" s="12"/>
      <c r="F256" s="12"/>
      <c r="G256" s="10"/>
      <c r="H256" s="40">
        <v>0</v>
      </c>
      <c r="I256" s="76">
        <v>0</v>
      </c>
      <c r="J256" s="38">
        <v>0</v>
      </c>
      <c r="K256" s="76">
        <v>0</v>
      </c>
      <c r="L256" s="97"/>
      <c r="M256" s="95"/>
    </row>
    <row r="257" spans="1:13" x14ac:dyDescent="0.3">
      <c r="A257" s="93"/>
      <c r="B257" s="52" t="s">
        <v>22</v>
      </c>
      <c r="C257" s="59">
        <v>123</v>
      </c>
      <c r="D257" s="59" t="s">
        <v>40</v>
      </c>
      <c r="E257" s="59" t="s">
        <v>41</v>
      </c>
      <c r="F257" s="59" t="s">
        <v>65</v>
      </c>
      <c r="G257" s="60" t="s">
        <v>117</v>
      </c>
      <c r="H257" s="35">
        <v>7200</v>
      </c>
      <c r="I257" s="76">
        <v>50</v>
      </c>
      <c r="J257" s="38">
        <v>1900</v>
      </c>
      <c r="K257" s="76">
        <v>0</v>
      </c>
      <c r="L257" s="97"/>
      <c r="M257" s="95"/>
    </row>
    <row r="258" spans="1:13" x14ac:dyDescent="0.3">
      <c r="A258" s="93"/>
      <c r="B258" s="9" t="s">
        <v>23</v>
      </c>
      <c r="C258" s="12"/>
      <c r="D258" s="12"/>
      <c r="E258" s="12"/>
      <c r="F258" s="12"/>
      <c r="G258" s="10"/>
      <c r="H258" s="40">
        <v>0</v>
      </c>
      <c r="I258" s="76">
        <v>0</v>
      </c>
      <c r="J258" s="38">
        <v>0</v>
      </c>
      <c r="K258" s="76">
        <v>0</v>
      </c>
      <c r="L258" s="97"/>
      <c r="M258" s="95"/>
    </row>
    <row r="259" spans="1:13" ht="243" customHeight="1" x14ac:dyDescent="0.3">
      <c r="A259" s="93"/>
      <c r="B259" s="9" t="s">
        <v>24</v>
      </c>
      <c r="C259" s="12"/>
      <c r="D259" s="12"/>
      <c r="E259" s="12"/>
      <c r="F259" s="12"/>
      <c r="G259" s="10"/>
      <c r="H259" s="40">
        <v>0</v>
      </c>
      <c r="I259" s="76">
        <v>0</v>
      </c>
      <c r="J259" s="38">
        <v>0</v>
      </c>
      <c r="K259" s="76">
        <v>0</v>
      </c>
      <c r="L259" s="97"/>
      <c r="M259" s="96"/>
    </row>
    <row r="260" spans="1:13" x14ac:dyDescent="0.3">
      <c r="A260" s="93" t="s">
        <v>118</v>
      </c>
      <c r="B260" s="9" t="s">
        <v>20</v>
      </c>
      <c r="C260" s="12"/>
      <c r="D260" s="12"/>
      <c r="E260" s="12"/>
      <c r="F260" s="12"/>
      <c r="G260" s="11" t="s">
        <v>47</v>
      </c>
      <c r="H260" s="35">
        <f>H227+H241+H234</f>
        <v>78650</v>
      </c>
      <c r="I260" s="77">
        <f>I227+I241+I234</f>
        <v>44670</v>
      </c>
      <c r="J260" s="35">
        <f>J227+J241+J234</f>
        <v>24200</v>
      </c>
      <c r="K260" s="77">
        <f>K227+K241+K234</f>
        <v>18050</v>
      </c>
      <c r="L260" s="97"/>
      <c r="M260" s="99"/>
    </row>
    <row r="261" spans="1:13" x14ac:dyDescent="0.3">
      <c r="A261" s="93"/>
      <c r="B261" s="9" t="s">
        <v>21</v>
      </c>
      <c r="C261" s="12"/>
      <c r="D261" s="12"/>
      <c r="E261" s="12"/>
      <c r="F261" s="12"/>
      <c r="G261" s="11" t="s">
        <v>47</v>
      </c>
      <c r="H261" s="35">
        <v>0</v>
      </c>
      <c r="I261" s="77">
        <f>I228+I242+I235</f>
        <v>0</v>
      </c>
      <c r="J261" s="35">
        <v>0</v>
      </c>
      <c r="K261" s="77">
        <f>K228+K242+K235</f>
        <v>0</v>
      </c>
      <c r="L261" s="97"/>
      <c r="M261" s="99"/>
    </row>
    <row r="262" spans="1:13" x14ac:dyDescent="0.3">
      <c r="A262" s="93"/>
      <c r="B262" s="9" t="s">
        <v>22</v>
      </c>
      <c r="C262" s="12"/>
      <c r="D262" s="12"/>
      <c r="E262" s="12"/>
      <c r="F262" s="12"/>
      <c r="G262" s="11" t="s">
        <v>47</v>
      </c>
      <c r="H262" s="35">
        <f>H229+H236+H243</f>
        <v>78650</v>
      </c>
      <c r="I262" s="77">
        <f>I229+I243+I236</f>
        <v>44670</v>
      </c>
      <c r="J262" s="35">
        <f>J229+J236+J243</f>
        <v>24200</v>
      </c>
      <c r="K262" s="77">
        <f>K229+K236+K243</f>
        <v>18050</v>
      </c>
      <c r="L262" s="97"/>
      <c r="M262" s="99"/>
    </row>
    <row r="263" spans="1:13" x14ac:dyDescent="0.3">
      <c r="A263" s="93"/>
      <c r="B263" s="9" t="s">
        <v>23</v>
      </c>
      <c r="C263" s="12"/>
      <c r="D263" s="12"/>
      <c r="E263" s="12"/>
      <c r="F263" s="12"/>
      <c r="G263" s="11" t="s">
        <v>47</v>
      </c>
      <c r="H263" s="35">
        <v>0</v>
      </c>
      <c r="I263" s="77">
        <f>I230+I244+I237</f>
        <v>0</v>
      </c>
      <c r="J263" s="35">
        <v>0</v>
      </c>
      <c r="K263" s="77">
        <f>K230+K244+K237</f>
        <v>0</v>
      </c>
      <c r="L263" s="97"/>
      <c r="M263" s="99"/>
    </row>
    <row r="264" spans="1:13" ht="27.6" x14ac:dyDescent="0.3">
      <c r="A264" s="93"/>
      <c r="B264" s="9" t="s">
        <v>24</v>
      </c>
      <c r="C264" s="12"/>
      <c r="D264" s="12"/>
      <c r="E264" s="12"/>
      <c r="F264" s="12"/>
      <c r="G264" s="11" t="s">
        <v>47</v>
      </c>
      <c r="H264" s="35">
        <v>0</v>
      </c>
      <c r="I264" s="77">
        <f>I231+I245+I238</f>
        <v>0</v>
      </c>
      <c r="J264" s="35">
        <v>0</v>
      </c>
      <c r="K264" s="77">
        <f>K231+K245+K238</f>
        <v>0</v>
      </c>
      <c r="L264" s="97"/>
      <c r="M264" s="99"/>
    </row>
    <row r="265" spans="1:13" x14ac:dyDescent="0.3">
      <c r="A265" s="98" t="s">
        <v>119</v>
      </c>
      <c r="B265" s="98"/>
      <c r="C265" s="98"/>
      <c r="D265" s="98"/>
      <c r="E265" s="98"/>
      <c r="F265" s="98"/>
      <c r="G265" s="98"/>
      <c r="H265" s="98"/>
      <c r="I265" s="98"/>
      <c r="J265" s="98"/>
      <c r="K265" s="98"/>
      <c r="L265" s="98"/>
      <c r="M265" s="98"/>
    </row>
    <row r="266" spans="1:13" x14ac:dyDescent="0.3">
      <c r="A266" s="93" t="s">
        <v>120</v>
      </c>
      <c r="B266" s="9" t="s">
        <v>107</v>
      </c>
      <c r="C266" s="12"/>
      <c r="D266" s="12"/>
      <c r="E266" s="12"/>
      <c r="F266" s="12"/>
      <c r="G266" s="10"/>
      <c r="H266" s="35" t="s">
        <v>47</v>
      </c>
      <c r="I266" s="77" t="s">
        <v>47</v>
      </c>
      <c r="J266" s="35" t="s">
        <v>47</v>
      </c>
      <c r="K266" s="77" t="s">
        <v>47</v>
      </c>
      <c r="L266" s="97" t="s">
        <v>121</v>
      </c>
      <c r="M266" s="99"/>
    </row>
    <row r="267" spans="1:13" x14ac:dyDescent="0.3">
      <c r="A267" s="93"/>
      <c r="B267" s="9" t="s">
        <v>19</v>
      </c>
      <c r="C267" s="12"/>
      <c r="D267" s="12"/>
      <c r="E267" s="12"/>
      <c r="F267" s="12"/>
      <c r="G267" s="10"/>
      <c r="H267" s="35" t="s">
        <v>47</v>
      </c>
      <c r="I267" s="77" t="s">
        <v>47</v>
      </c>
      <c r="J267" s="35" t="s">
        <v>47</v>
      </c>
      <c r="K267" s="77" t="s">
        <v>47</v>
      </c>
      <c r="L267" s="97"/>
      <c r="M267" s="99"/>
    </row>
    <row r="268" spans="1:13" x14ac:dyDescent="0.3">
      <c r="A268" s="93"/>
      <c r="B268" s="9" t="s">
        <v>20</v>
      </c>
      <c r="C268" s="12"/>
      <c r="D268" s="12"/>
      <c r="E268" s="12"/>
      <c r="F268" s="12"/>
      <c r="G268" s="10"/>
      <c r="H268" s="36">
        <f>H269+H271+H270+H272</f>
        <v>207521.9</v>
      </c>
      <c r="I268" s="77">
        <f>I269+I270+I271+I272</f>
        <v>165404.20000000001</v>
      </c>
      <c r="J268" s="35">
        <f>J269+J271+J270+J272</f>
        <v>137736.19999999998</v>
      </c>
      <c r="K268" s="77">
        <f>K269+K270+K271+K272</f>
        <v>141052.5</v>
      </c>
      <c r="L268" s="97"/>
      <c r="M268" s="99"/>
    </row>
    <row r="269" spans="1:13" ht="18" customHeight="1" x14ac:dyDescent="0.3">
      <c r="A269" s="93"/>
      <c r="B269" s="9" t="s">
        <v>21</v>
      </c>
      <c r="C269" s="12"/>
      <c r="D269" s="12"/>
      <c r="E269" s="12"/>
      <c r="F269" s="12"/>
      <c r="G269" s="10"/>
      <c r="H269" s="36">
        <f>H276+H283</f>
        <v>95500</v>
      </c>
      <c r="I269" s="77">
        <f>I276+I283</f>
        <v>95500</v>
      </c>
      <c r="J269" s="35">
        <f>J276+J283</f>
        <v>50542.3</v>
      </c>
      <c r="K269" s="77">
        <f>K276+K283</f>
        <v>81794.8</v>
      </c>
      <c r="L269" s="97"/>
      <c r="M269" s="99"/>
    </row>
    <row r="270" spans="1:13" x14ac:dyDescent="0.3">
      <c r="A270" s="93"/>
      <c r="B270" s="9" t="s">
        <v>22</v>
      </c>
      <c r="C270" s="12"/>
      <c r="D270" s="12"/>
      <c r="E270" s="12"/>
      <c r="F270" s="12"/>
      <c r="G270" s="10"/>
      <c r="H270" s="36">
        <f t="shared" ref="H270:J271" si="14">H277+H284</f>
        <v>77288.5</v>
      </c>
      <c r="I270" s="77">
        <f t="shared" si="14"/>
        <v>68114.7</v>
      </c>
      <c r="J270" s="35">
        <f t="shared" si="14"/>
        <v>52460.499999999993</v>
      </c>
      <c r="K270" s="77">
        <f t="shared" ref="K270:K271" si="15">K277+K284</f>
        <v>57468.2</v>
      </c>
      <c r="L270" s="97"/>
      <c r="M270" s="99"/>
    </row>
    <row r="271" spans="1:13" x14ac:dyDescent="0.3">
      <c r="A271" s="93"/>
      <c r="B271" s="9" t="s">
        <v>23</v>
      </c>
      <c r="C271" s="12"/>
      <c r="D271" s="12"/>
      <c r="E271" s="12"/>
      <c r="F271" s="12"/>
      <c r="G271" s="10"/>
      <c r="H271" s="36">
        <f t="shared" si="14"/>
        <v>3831</v>
      </c>
      <c r="I271" s="77">
        <f t="shared" si="14"/>
        <v>1789.5</v>
      </c>
      <c r="J271" s="35">
        <f t="shared" si="14"/>
        <v>3831</v>
      </c>
      <c r="K271" s="77">
        <f t="shared" si="15"/>
        <v>1789.5</v>
      </c>
      <c r="L271" s="97"/>
      <c r="M271" s="99"/>
    </row>
    <row r="272" spans="1:13" ht="27.6" x14ac:dyDescent="0.3">
      <c r="A272" s="93"/>
      <c r="B272" s="9" t="s">
        <v>24</v>
      </c>
      <c r="C272" s="12"/>
      <c r="D272" s="12"/>
      <c r="E272" s="12"/>
      <c r="F272" s="12"/>
      <c r="G272" s="10"/>
      <c r="H272" s="36">
        <f>H279+H286</f>
        <v>30902.400000000001</v>
      </c>
      <c r="I272" s="77">
        <f t="shared" ref="I272" si="16">I279+I286</f>
        <v>0</v>
      </c>
      <c r="J272" s="35">
        <f>J279+J286</f>
        <v>30902.400000000001</v>
      </c>
      <c r="K272" s="77">
        <f>K279+K286</f>
        <v>0</v>
      </c>
      <c r="L272" s="97"/>
      <c r="M272" s="99"/>
    </row>
    <row r="273" spans="1:13" ht="77.25" customHeight="1" x14ac:dyDescent="0.3">
      <c r="A273" s="93" t="s">
        <v>122</v>
      </c>
      <c r="B273" s="9" t="s">
        <v>123</v>
      </c>
      <c r="C273" s="12"/>
      <c r="D273" s="12"/>
      <c r="E273" s="12"/>
      <c r="F273" s="12"/>
      <c r="G273" s="10"/>
      <c r="H273" s="35">
        <v>7</v>
      </c>
      <c r="I273" s="77">
        <v>1</v>
      </c>
      <c r="J273" s="35">
        <v>7</v>
      </c>
      <c r="K273" s="77">
        <v>0</v>
      </c>
      <c r="L273" s="97" t="s">
        <v>27</v>
      </c>
      <c r="M273" s="99" t="s">
        <v>281</v>
      </c>
    </row>
    <row r="274" spans="1:13" x14ac:dyDescent="0.3">
      <c r="A274" s="93"/>
      <c r="B274" s="9" t="s">
        <v>19</v>
      </c>
      <c r="C274" s="12"/>
      <c r="D274" s="12"/>
      <c r="E274" s="12"/>
      <c r="F274" s="12"/>
      <c r="G274" s="10"/>
      <c r="H274" s="35" t="s">
        <v>124</v>
      </c>
      <c r="I274" s="77">
        <v>570</v>
      </c>
      <c r="J274" s="35">
        <v>0</v>
      </c>
      <c r="K274" s="77">
        <v>0</v>
      </c>
      <c r="L274" s="97"/>
      <c r="M274" s="99"/>
    </row>
    <row r="275" spans="1:13" x14ac:dyDescent="0.3">
      <c r="A275" s="93"/>
      <c r="B275" s="9" t="s">
        <v>20</v>
      </c>
      <c r="C275" s="12"/>
      <c r="D275" s="12"/>
      <c r="E275" s="12"/>
      <c r="F275" s="12"/>
      <c r="G275" s="10"/>
      <c r="H275" s="35">
        <v>4507.1000000000004</v>
      </c>
      <c r="I275" s="77">
        <v>900</v>
      </c>
      <c r="J275" s="35">
        <v>3887.1</v>
      </c>
      <c r="K275" s="77">
        <v>0</v>
      </c>
      <c r="L275" s="97"/>
      <c r="M275" s="99"/>
    </row>
    <row r="276" spans="1:13" ht="15.75" customHeight="1" x14ac:dyDescent="0.3">
      <c r="A276" s="93"/>
      <c r="B276" s="9" t="s">
        <v>21</v>
      </c>
      <c r="C276" s="12"/>
      <c r="D276" s="12"/>
      <c r="E276" s="12"/>
      <c r="F276" s="12"/>
      <c r="G276" s="10"/>
      <c r="H276" s="35">
        <v>0</v>
      </c>
      <c r="I276" s="77">
        <v>0</v>
      </c>
      <c r="J276" s="35">
        <v>0</v>
      </c>
      <c r="K276" s="77">
        <v>0</v>
      </c>
      <c r="L276" s="97"/>
      <c r="M276" s="99"/>
    </row>
    <row r="277" spans="1:13" x14ac:dyDescent="0.3">
      <c r="A277" s="93"/>
      <c r="B277" s="51" t="s">
        <v>22</v>
      </c>
      <c r="C277" s="59">
        <v>123</v>
      </c>
      <c r="D277" s="59" t="s">
        <v>40</v>
      </c>
      <c r="E277" s="59" t="s">
        <v>41</v>
      </c>
      <c r="F277" s="59" t="s">
        <v>125</v>
      </c>
      <c r="G277" s="60" t="s">
        <v>126</v>
      </c>
      <c r="H277" s="35">
        <v>4507.1000000000004</v>
      </c>
      <c r="I277" s="77">
        <v>900</v>
      </c>
      <c r="J277" s="35">
        <v>3887.1</v>
      </c>
      <c r="K277" s="77">
        <v>330</v>
      </c>
      <c r="L277" s="97"/>
      <c r="M277" s="99"/>
    </row>
    <row r="278" spans="1:13" x14ac:dyDescent="0.3">
      <c r="A278" s="93"/>
      <c r="B278" s="9" t="s">
        <v>23</v>
      </c>
      <c r="C278" s="12"/>
      <c r="D278" s="12"/>
      <c r="E278" s="12"/>
      <c r="F278" s="12"/>
      <c r="G278" s="10"/>
      <c r="H278" s="35">
        <v>0</v>
      </c>
      <c r="I278" s="77">
        <v>0</v>
      </c>
      <c r="J278" s="35">
        <v>0</v>
      </c>
      <c r="K278" s="77">
        <v>0</v>
      </c>
      <c r="L278" s="97"/>
      <c r="M278" s="99"/>
    </row>
    <row r="279" spans="1:13" ht="27.6" x14ac:dyDescent="0.3">
      <c r="A279" s="93"/>
      <c r="B279" s="9" t="s">
        <v>24</v>
      </c>
      <c r="C279" s="12"/>
      <c r="D279" s="12"/>
      <c r="E279" s="12"/>
      <c r="F279" s="12"/>
      <c r="G279" s="10"/>
      <c r="H279" s="35">
        <v>0</v>
      </c>
      <c r="I279" s="77">
        <v>0</v>
      </c>
      <c r="J279" s="35">
        <v>0</v>
      </c>
      <c r="K279" s="77">
        <v>0</v>
      </c>
      <c r="L279" s="97"/>
      <c r="M279" s="99"/>
    </row>
    <row r="280" spans="1:13" ht="13.8" customHeight="1" x14ac:dyDescent="0.3">
      <c r="A280" s="119" t="s">
        <v>127</v>
      </c>
      <c r="B280" s="9" t="s">
        <v>107</v>
      </c>
      <c r="C280" s="12"/>
      <c r="D280" s="12"/>
      <c r="E280" s="12"/>
      <c r="F280" s="12"/>
      <c r="G280" s="10"/>
      <c r="H280" s="35" t="s">
        <v>47</v>
      </c>
      <c r="I280" s="77" t="s">
        <v>47</v>
      </c>
      <c r="J280" s="35" t="s">
        <v>47</v>
      </c>
      <c r="K280" s="77" t="s">
        <v>47</v>
      </c>
      <c r="L280" s="97" t="s">
        <v>121</v>
      </c>
      <c r="M280" s="99" t="s">
        <v>308</v>
      </c>
    </row>
    <row r="281" spans="1:13" x14ac:dyDescent="0.3">
      <c r="A281" s="120"/>
      <c r="B281" s="9" t="s">
        <v>19</v>
      </c>
      <c r="C281" s="12"/>
      <c r="D281" s="12"/>
      <c r="E281" s="12"/>
      <c r="F281" s="12"/>
      <c r="G281" s="10"/>
      <c r="H281" s="35" t="s">
        <v>47</v>
      </c>
      <c r="I281" s="77" t="s">
        <v>47</v>
      </c>
      <c r="J281" s="35" t="s">
        <v>47</v>
      </c>
      <c r="K281" s="77" t="s">
        <v>47</v>
      </c>
      <c r="L281" s="97"/>
      <c r="M281" s="99"/>
    </row>
    <row r="282" spans="1:13" x14ac:dyDescent="0.3">
      <c r="A282" s="120"/>
      <c r="B282" s="9" t="s">
        <v>20</v>
      </c>
      <c r="C282" s="12"/>
      <c r="D282" s="12"/>
      <c r="E282" s="12"/>
      <c r="F282" s="12"/>
      <c r="G282" s="10"/>
      <c r="H282" s="35">
        <v>203014.8</v>
      </c>
      <c r="I282" s="77">
        <f>I283+I284+I285+I286</f>
        <v>164504.20000000001</v>
      </c>
      <c r="J282" s="35">
        <f>J283+J284+J285+J286</f>
        <v>133849.1</v>
      </c>
      <c r="K282" s="77">
        <f>K283+K284+K285+K286</f>
        <v>140722.5</v>
      </c>
      <c r="L282" s="97"/>
      <c r="M282" s="99"/>
    </row>
    <row r="283" spans="1:13" ht="18" customHeight="1" x14ac:dyDescent="0.3">
      <c r="A283" s="120"/>
      <c r="B283" s="9" t="s">
        <v>21</v>
      </c>
      <c r="C283" s="12"/>
      <c r="D283" s="12"/>
      <c r="E283" s="12"/>
      <c r="F283" s="12"/>
      <c r="G283" s="10"/>
      <c r="H283" s="35">
        <v>95500</v>
      </c>
      <c r="I283" s="77">
        <f>I318</f>
        <v>95500</v>
      </c>
      <c r="J283" s="35">
        <f>J290+J297+J318+J362+J369</f>
        <v>50542.3</v>
      </c>
      <c r="K283" s="77">
        <f>K290+K297+K318+K369</f>
        <v>81794.8</v>
      </c>
      <c r="L283" s="97"/>
      <c r="M283" s="99"/>
    </row>
    <row r="284" spans="1:13" x14ac:dyDescent="0.3">
      <c r="A284" s="120"/>
      <c r="B284" s="9" t="s">
        <v>22</v>
      </c>
      <c r="C284" s="12"/>
      <c r="D284" s="12"/>
      <c r="E284" s="12"/>
      <c r="F284" s="12"/>
      <c r="G284" s="10"/>
      <c r="H284" s="35">
        <f>H319+H320</f>
        <v>72781.399999999994</v>
      </c>
      <c r="I284" s="77">
        <f>I319+I320</f>
        <v>67214.7</v>
      </c>
      <c r="J284" s="35">
        <f>J319+J320</f>
        <v>48573.399999999994</v>
      </c>
      <c r="K284" s="77">
        <f>K319+K320</f>
        <v>57138.2</v>
      </c>
      <c r="L284" s="97"/>
      <c r="M284" s="99"/>
    </row>
    <row r="285" spans="1:13" x14ac:dyDescent="0.3">
      <c r="A285" s="120"/>
      <c r="B285" s="9" t="s">
        <v>23</v>
      </c>
      <c r="C285" s="12"/>
      <c r="D285" s="12"/>
      <c r="E285" s="12"/>
      <c r="F285" s="12"/>
      <c r="G285" s="10"/>
      <c r="H285" s="35">
        <v>3831</v>
      </c>
      <c r="I285" s="77">
        <f>I292+I299+I321+I364+I371</f>
        <v>1789.5</v>
      </c>
      <c r="J285" s="35">
        <v>3831</v>
      </c>
      <c r="K285" s="77">
        <f>K292+K299+K321+K364+K371</f>
        <v>1789.5</v>
      </c>
      <c r="L285" s="97"/>
      <c r="M285" s="99"/>
    </row>
    <row r="286" spans="1:13" ht="27.6" x14ac:dyDescent="0.3">
      <c r="A286" s="121"/>
      <c r="B286" s="9" t="s">
        <v>24</v>
      </c>
      <c r="C286" s="12"/>
      <c r="D286" s="12"/>
      <c r="E286" s="12"/>
      <c r="F286" s="12"/>
      <c r="G286" s="10"/>
      <c r="H286" s="35">
        <v>30902.400000000001</v>
      </c>
      <c r="I286" s="77">
        <v>0</v>
      </c>
      <c r="J286" s="35">
        <v>30902.400000000001</v>
      </c>
      <c r="K286" s="77">
        <v>0</v>
      </c>
      <c r="L286" s="97"/>
      <c r="M286" s="99"/>
    </row>
    <row r="287" spans="1:13" ht="27.6" x14ac:dyDescent="0.3">
      <c r="A287" s="114" t="s">
        <v>128</v>
      </c>
      <c r="B287" s="14" t="s">
        <v>129</v>
      </c>
      <c r="C287" s="12"/>
      <c r="D287" s="12"/>
      <c r="E287" s="12"/>
      <c r="F287" s="12"/>
      <c r="G287" s="10"/>
      <c r="H287" s="40">
        <v>0</v>
      </c>
      <c r="I287" s="77">
        <v>0</v>
      </c>
      <c r="J287" s="35">
        <v>0</v>
      </c>
      <c r="K287" s="77">
        <v>0</v>
      </c>
      <c r="L287" s="97" t="s">
        <v>130</v>
      </c>
      <c r="M287" s="99"/>
    </row>
    <row r="288" spans="1:13" x14ac:dyDescent="0.3">
      <c r="A288" s="115"/>
      <c r="B288" s="9" t="s">
        <v>19</v>
      </c>
      <c r="C288" s="12"/>
      <c r="D288" s="12"/>
      <c r="E288" s="12"/>
      <c r="F288" s="12"/>
      <c r="G288" s="10"/>
      <c r="H288" s="40">
        <v>0</v>
      </c>
      <c r="I288" s="77">
        <v>0</v>
      </c>
      <c r="J288" s="35">
        <v>0</v>
      </c>
      <c r="K288" s="77">
        <v>0</v>
      </c>
      <c r="L288" s="97"/>
      <c r="M288" s="99"/>
    </row>
    <row r="289" spans="1:13" x14ac:dyDescent="0.3">
      <c r="A289" s="115"/>
      <c r="B289" s="9" t="s">
        <v>20</v>
      </c>
      <c r="C289" s="12"/>
      <c r="D289" s="12"/>
      <c r="E289" s="12"/>
      <c r="F289" s="12"/>
      <c r="G289" s="10"/>
      <c r="H289" s="40">
        <v>0</v>
      </c>
      <c r="I289" s="77">
        <v>0</v>
      </c>
      <c r="J289" s="35">
        <v>0</v>
      </c>
      <c r="K289" s="77">
        <v>0</v>
      </c>
      <c r="L289" s="97"/>
      <c r="M289" s="99"/>
    </row>
    <row r="290" spans="1:13" ht="15.75" customHeight="1" x14ac:dyDescent="0.3">
      <c r="A290" s="115"/>
      <c r="B290" s="9" t="s">
        <v>21</v>
      </c>
      <c r="C290" s="12"/>
      <c r="D290" s="12"/>
      <c r="E290" s="12"/>
      <c r="F290" s="12"/>
      <c r="G290" s="10"/>
      <c r="H290" s="40">
        <v>0</v>
      </c>
      <c r="I290" s="77">
        <v>0</v>
      </c>
      <c r="J290" s="35">
        <v>0</v>
      </c>
      <c r="K290" s="77">
        <v>0</v>
      </c>
      <c r="L290" s="97"/>
      <c r="M290" s="99"/>
    </row>
    <row r="291" spans="1:13" x14ac:dyDescent="0.3">
      <c r="A291" s="115"/>
      <c r="B291" s="9" t="s">
        <v>22</v>
      </c>
      <c r="C291" s="13">
        <v>210</v>
      </c>
      <c r="D291" s="13" t="s">
        <v>131</v>
      </c>
      <c r="E291" s="13" t="s">
        <v>132</v>
      </c>
      <c r="F291" s="13">
        <v>522</v>
      </c>
      <c r="G291" s="10"/>
      <c r="H291" s="40">
        <v>0</v>
      </c>
      <c r="I291" s="77">
        <v>0</v>
      </c>
      <c r="J291" s="35">
        <v>0</v>
      </c>
      <c r="K291" s="77">
        <v>0</v>
      </c>
      <c r="L291" s="97"/>
      <c r="M291" s="99"/>
    </row>
    <row r="292" spans="1:13" x14ac:dyDescent="0.3">
      <c r="A292" s="115"/>
      <c r="B292" s="9" t="s">
        <v>23</v>
      </c>
      <c r="C292" s="12"/>
      <c r="D292" s="12"/>
      <c r="E292" s="12"/>
      <c r="F292" s="12"/>
      <c r="G292" s="10"/>
      <c r="H292" s="40">
        <v>0</v>
      </c>
      <c r="I292" s="77">
        <v>0</v>
      </c>
      <c r="J292" s="35">
        <v>0</v>
      </c>
      <c r="K292" s="77">
        <v>0</v>
      </c>
      <c r="L292" s="97"/>
      <c r="M292" s="99"/>
    </row>
    <row r="293" spans="1:13" ht="27.6" x14ac:dyDescent="0.3">
      <c r="A293" s="116"/>
      <c r="B293" s="9" t="s">
        <v>24</v>
      </c>
      <c r="C293" s="12"/>
      <c r="D293" s="12"/>
      <c r="E293" s="12"/>
      <c r="F293" s="12"/>
      <c r="G293" s="10"/>
      <c r="H293" s="40">
        <v>0</v>
      </c>
      <c r="I293" s="77">
        <v>0</v>
      </c>
      <c r="J293" s="35">
        <v>0</v>
      </c>
      <c r="K293" s="77">
        <v>0</v>
      </c>
      <c r="L293" s="97"/>
      <c r="M293" s="99"/>
    </row>
    <row r="294" spans="1:13" ht="27.6" x14ac:dyDescent="0.3">
      <c r="A294" s="119" t="s">
        <v>133</v>
      </c>
      <c r="B294" s="27" t="s">
        <v>134</v>
      </c>
      <c r="C294" s="12"/>
      <c r="D294" s="12"/>
      <c r="E294" s="12"/>
      <c r="F294" s="12"/>
      <c r="G294" s="12"/>
      <c r="H294" s="35" t="s">
        <v>47</v>
      </c>
      <c r="I294" s="77" t="s">
        <v>47</v>
      </c>
      <c r="J294" s="35" t="s">
        <v>47</v>
      </c>
      <c r="K294" s="77" t="s">
        <v>47</v>
      </c>
      <c r="L294" s="97" t="s">
        <v>130</v>
      </c>
      <c r="M294" s="99"/>
    </row>
    <row r="295" spans="1:13" x14ac:dyDescent="0.3">
      <c r="A295" s="120"/>
      <c r="B295" s="9" t="s">
        <v>19</v>
      </c>
      <c r="C295" s="12"/>
      <c r="D295" s="12"/>
      <c r="E295" s="12"/>
      <c r="F295" s="12"/>
      <c r="G295" s="10"/>
      <c r="H295" s="35" t="s">
        <v>47</v>
      </c>
      <c r="I295" s="77" t="s">
        <v>47</v>
      </c>
      <c r="J295" s="35" t="s">
        <v>47</v>
      </c>
      <c r="K295" s="77" t="s">
        <v>47</v>
      </c>
      <c r="L295" s="97"/>
      <c r="M295" s="99"/>
    </row>
    <row r="296" spans="1:13" x14ac:dyDescent="0.3">
      <c r="A296" s="120"/>
      <c r="B296" s="9" t="s">
        <v>20</v>
      </c>
      <c r="C296" s="12"/>
      <c r="D296" s="12"/>
      <c r="E296" s="12"/>
      <c r="F296" s="12"/>
      <c r="G296" s="10"/>
      <c r="H296" s="35">
        <v>0</v>
      </c>
      <c r="I296" s="77">
        <v>0</v>
      </c>
      <c r="J296" s="35">
        <v>0</v>
      </c>
      <c r="K296" s="77">
        <v>0</v>
      </c>
      <c r="L296" s="97"/>
      <c r="M296" s="99"/>
    </row>
    <row r="297" spans="1:13" ht="17.25" customHeight="1" x14ac:dyDescent="0.3">
      <c r="A297" s="120"/>
      <c r="B297" s="9" t="s">
        <v>21</v>
      </c>
      <c r="C297" s="12"/>
      <c r="D297" s="12"/>
      <c r="E297" s="12"/>
      <c r="F297" s="12"/>
      <c r="G297" s="10"/>
      <c r="H297" s="35">
        <v>0</v>
      </c>
      <c r="I297" s="77">
        <v>0</v>
      </c>
      <c r="J297" s="35">
        <v>0</v>
      </c>
      <c r="K297" s="77">
        <v>0</v>
      </c>
      <c r="L297" s="97"/>
      <c r="M297" s="99"/>
    </row>
    <row r="298" spans="1:13" x14ac:dyDescent="0.3">
      <c r="A298" s="120"/>
      <c r="B298" s="9" t="s">
        <v>22</v>
      </c>
      <c r="C298" s="13">
        <v>210</v>
      </c>
      <c r="D298" s="13" t="s">
        <v>131</v>
      </c>
      <c r="E298" s="13" t="s">
        <v>132</v>
      </c>
      <c r="F298" s="13">
        <v>522</v>
      </c>
      <c r="G298" s="10"/>
      <c r="H298" s="35">
        <v>0</v>
      </c>
      <c r="I298" s="77">
        <v>0</v>
      </c>
      <c r="J298" s="35">
        <v>0</v>
      </c>
      <c r="K298" s="77">
        <v>0</v>
      </c>
      <c r="L298" s="97"/>
      <c r="M298" s="99"/>
    </row>
    <row r="299" spans="1:13" x14ac:dyDescent="0.3">
      <c r="A299" s="120"/>
      <c r="B299" s="9" t="s">
        <v>23</v>
      </c>
      <c r="C299" s="12"/>
      <c r="D299" s="12"/>
      <c r="E299" s="12"/>
      <c r="F299" s="12"/>
      <c r="G299" s="10"/>
      <c r="H299" s="35">
        <v>0</v>
      </c>
      <c r="I299" s="77">
        <v>0</v>
      </c>
      <c r="J299" s="35">
        <v>0</v>
      </c>
      <c r="K299" s="77">
        <v>0</v>
      </c>
      <c r="L299" s="97"/>
      <c r="M299" s="99"/>
    </row>
    <row r="300" spans="1:13" ht="27.6" x14ac:dyDescent="0.3">
      <c r="A300" s="121"/>
      <c r="B300" s="9" t="s">
        <v>24</v>
      </c>
      <c r="C300" s="12"/>
      <c r="D300" s="12"/>
      <c r="E300" s="12"/>
      <c r="F300" s="12"/>
      <c r="G300" s="10"/>
      <c r="H300" s="35">
        <v>0</v>
      </c>
      <c r="I300" s="77">
        <v>0</v>
      </c>
      <c r="J300" s="35">
        <v>0</v>
      </c>
      <c r="K300" s="77">
        <v>0</v>
      </c>
      <c r="L300" s="97"/>
      <c r="M300" s="99"/>
    </row>
    <row r="301" spans="1:13" x14ac:dyDescent="0.3">
      <c r="A301" s="130" t="s">
        <v>135</v>
      </c>
      <c r="B301" s="9" t="s">
        <v>136</v>
      </c>
      <c r="C301" s="12"/>
      <c r="D301" s="12"/>
      <c r="E301" s="12"/>
      <c r="F301" s="12"/>
      <c r="G301" s="10"/>
      <c r="H301" s="35">
        <v>0</v>
      </c>
      <c r="I301" s="77">
        <v>0</v>
      </c>
      <c r="J301" s="35">
        <v>0</v>
      </c>
      <c r="K301" s="77">
        <v>0</v>
      </c>
      <c r="L301" s="97" t="s">
        <v>130</v>
      </c>
      <c r="M301" s="99" t="s">
        <v>302</v>
      </c>
    </row>
    <row r="302" spans="1:13" x14ac:dyDescent="0.3">
      <c r="A302" s="131"/>
      <c r="B302" s="15" t="s">
        <v>137</v>
      </c>
      <c r="C302" s="12"/>
      <c r="D302" s="12"/>
      <c r="E302" s="12"/>
      <c r="F302" s="12"/>
      <c r="G302" s="10"/>
      <c r="H302" s="35">
        <v>0</v>
      </c>
      <c r="I302" s="77">
        <v>0</v>
      </c>
      <c r="J302" s="35">
        <v>0</v>
      </c>
      <c r="K302" s="77">
        <v>0</v>
      </c>
      <c r="L302" s="97"/>
      <c r="M302" s="99"/>
    </row>
    <row r="303" spans="1:13" x14ac:dyDescent="0.3">
      <c r="A303" s="131"/>
      <c r="B303" s="9" t="s">
        <v>20</v>
      </c>
      <c r="C303" s="12"/>
      <c r="D303" s="12"/>
      <c r="E303" s="12"/>
      <c r="F303" s="12"/>
      <c r="G303" s="10"/>
      <c r="H303" s="35">
        <v>0</v>
      </c>
      <c r="I303" s="77">
        <v>0</v>
      </c>
      <c r="J303" s="35">
        <v>0</v>
      </c>
      <c r="K303" s="77">
        <v>0</v>
      </c>
      <c r="L303" s="97"/>
      <c r="M303" s="99"/>
    </row>
    <row r="304" spans="1:13" ht="18" customHeight="1" x14ac:dyDescent="0.3">
      <c r="A304" s="131"/>
      <c r="B304" s="9" t="s">
        <v>21</v>
      </c>
      <c r="C304" s="12"/>
      <c r="D304" s="12"/>
      <c r="E304" s="12"/>
      <c r="F304" s="12"/>
      <c r="G304" s="10"/>
      <c r="H304" s="35">
        <v>0</v>
      </c>
      <c r="I304" s="77">
        <v>0</v>
      </c>
      <c r="J304" s="35">
        <v>0</v>
      </c>
      <c r="K304" s="77">
        <v>0</v>
      </c>
      <c r="L304" s="97"/>
      <c r="M304" s="99"/>
    </row>
    <row r="305" spans="1:13" x14ac:dyDescent="0.3">
      <c r="A305" s="131"/>
      <c r="B305" s="9" t="s">
        <v>22</v>
      </c>
      <c r="C305" s="13">
        <v>210</v>
      </c>
      <c r="D305" s="13" t="s">
        <v>131</v>
      </c>
      <c r="E305" s="13" t="s">
        <v>132</v>
      </c>
      <c r="F305" s="13">
        <v>522</v>
      </c>
      <c r="G305" s="10"/>
      <c r="H305" s="35">
        <v>0</v>
      </c>
      <c r="I305" s="77">
        <v>0</v>
      </c>
      <c r="J305" s="35">
        <v>0</v>
      </c>
      <c r="K305" s="77">
        <v>0</v>
      </c>
      <c r="L305" s="97"/>
      <c r="M305" s="99"/>
    </row>
    <row r="306" spans="1:13" x14ac:dyDescent="0.3">
      <c r="A306" s="131"/>
      <c r="B306" s="9" t="s">
        <v>23</v>
      </c>
      <c r="C306" s="12"/>
      <c r="D306" s="12"/>
      <c r="E306" s="12"/>
      <c r="F306" s="12"/>
      <c r="G306" s="10"/>
      <c r="H306" s="35">
        <v>0</v>
      </c>
      <c r="I306" s="77">
        <v>0</v>
      </c>
      <c r="J306" s="35">
        <v>0</v>
      </c>
      <c r="K306" s="77">
        <v>0</v>
      </c>
      <c r="L306" s="97"/>
      <c r="M306" s="99"/>
    </row>
    <row r="307" spans="1:13" ht="27.6" x14ac:dyDescent="0.3">
      <c r="A307" s="132"/>
      <c r="B307" s="9" t="s">
        <v>24</v>
      </c>
      <c r="C307" s="12"/>
      <c r="D307" s="12"/>
      <c r="E307" s="12"/>
      <c r="F307" s="12"/>
      <c r="G307" s="10"/>
      <c r="H307" s="35">
        <v>0</v>
      </c>
      <c r="I307" s="77">
        <v>0</v>
      </c>
      <c r="J307" s="35">
        <v>0</v>
      </c>
      <c r="K307" s="77">
        <v>0</v>
      </c>
      <c r="L307" s="97"/>
      <c r="M307" s="99"/>
    </row>
    <row r="308" spans="1:13" ht="27.6" x14ac:dyDescent="0.3">
      <c r="A308" s="130" t="s">
        <v>138</v>
      </c>
      <c r="B308" s="9" t="s">
        <v>139</v>
      </c>
      <c r="C308" s="12"/>
      <c r="D308" s="12"/>
      <c r="E308" s="12"/>
      <c r="F308" s="12"/>
      <c r="G308" s="10"/>
      <c r="H308" s="40">
        <v>0</v>
      </c>
      <c r="I308" s="77">
        <v>0</v>
      </c>
      <c r="J308" s="35">
        <v>0</v>
      </c>
      <c r="K308" s="77">
        <v>0</v>
      </c>
      <c r="L308" s="97" t="s">
        <v>130</v>
      </c>
      <c r="M308" s="99"/>
    </row>
    <row r="309" spans="1:13" x14ac:dyDescent="0.3">
      <c r="A309" s="131"/>
      <c r="B309" s="9" t="s">
        <v>137</v>
      </c>
      <c r="C309" s="12"/>
      <c r="D309" s="12"/>
      <c r="E309" s="12"/>
      <c r="F309" s="12"/>
      <c r="G309" s="10"/>
      <c r="H309" s="40">
        <v>0</v>
      </c>
      <c r="I309" s="77">
        <v>0</v>
      </c>
      <c r="J309" s="35">
        <v>0</v>
      </c>
      <c r="K309" s="77">
        <v>0</v>
      </c>
      <c r="L309" s="97"/>
      <c r="M309" s="99"/>
    </row>
    <row r="310" spans="1:13" x14ac:dyDescent="0.3">
      <c r="A310" s="131"/>
      <c r="B310" s="9" t="s">
        <v>20</v>
      </c>
      <c r="C310" s="12"/>
      <c r="D310" s="12"/>
      <c r="E310" s="12"/>
      <c r="F310" s="12"/>
      <c r="G310" s="10"/>
      <c r="H310" s="40">
        <v>0</v>
      </c>
      <c r="I310" s="77">
        <v>0</v>
      </c>
      <c r="J310" s="35">
        <v>0</v>
      </c>
      <c r="K310" s="77">
        <v>0</v>
      </c>
      <c r="L310" s="97"/>
      <c r="M310" s="99"/>
    </row>
    <row r="311" spans="1:13" ht="17.25" customHeight="1" x14ac:dyDescent="0.3">
      <c r="A311" s="131"/>
      <c r="B311" s="9" t="s">
        <v>21</v>
      </c>
      <c r="C311" s="12"/>
      <c r="D311" s="12"/>
      <c r="E311" s="12"/>
      <c r="F311" s="12"/>
      <c r="G311" s="10"/>
      <c r="H311" s="40">
        <v>0</v>
      </c>
      <c r="I311" s="77">
        <v>0</v>
      </c>
      <c r="J311" s="35">
        <v>0</v>
      </c>
      <c r="K311" s="77">
        <v>0</v>
      </c>
      <c r="L311" s="97"/>
      <c r="M311" s="99"/>
    </row>
    <row r="312" spans="1:13" x14ac:dyDescent="0.3">
      <c r="A312" s="131"/>
      <c r="B312" s="9" t="s">
        <v>22</v>
      </c>
      <c r="C312" s="13">
        <v>210</v>
      </c>
      <c r="D312" s="13" t="s">
        <v>131</v>
      </c>
      <c r="E312" s="13" t="s">
        <v>132</v>
      </c>
      <c r="F312" s="13">
        <v>522</v>
      </c>
      <c r="G312" s="10"/>
      <c r="H312" s="40">
        <v>0</v>
      </c>
      <c r="I312" s="77">
        <v>0</v>
      </c>
      <c r="J312" s="35">
        <v>0</v>
      </c>
      <c r="K312" s="77">
        <v>0</v>
      </c>
      <c r="L312" s="97"/>
      <c r="M312" s="99"/>
    </row>
    <row r="313" spans="1:13" x14ac:dyDescent="0.3">
      <c r="A313" s="131"/>
      <c r="B313" s="9" t="s">
        <v>23</v>
      </c>
      <c r="C313" s="12"/>
      <c r="D313" s="12"/>
      <c r="E313" s="12"/>
      <c r="F313" s="12"/>
      <c r="G313" s="10"/>
      <c r="H313" s="40">
        <v>0</v>
      </c>
      <c r="I313" s="77">
        <v>0</v>
      </c>
      <c r="J313" s="35">
        <v>0</v>
      </c>
      <c r="K313" s="77">
        <v>0</v>
      </c>
      <c r="L313" s="97"/>
      <c r="M313" s="99"/>
    </row>
    <row r="314" spans="1:13" ht="27.6" x14ac:dyDescent="0.3">
      <c r="A314" s="132"/>
      <c r="B314" s="9" t="s">
        <v>24</v>
      </c>
      <c r="C314" s="12"/>
      <c r="D314" s="12"/>
      <c r="E314" s="12"/>
      <c r="F314" s="12"/>
      <c r="G314" s="10"/>
      <c r="H314" s="40">
        <v>0</v>
      </c>
      <c r="I314" s="77">
        <v>0</v>
      </c>
      <c r="J314" s="35">
        <v>0</v>
      </c>
      <c r="K314" s="77">
        <v>0</v>
      </c>
      <c r="L314" s="97"/>
      <c r="M314" s="99"/>
    </row>
    <row r="315" spans="1:13" x14ac:dyDescent="0.3">
      <c r="A315" s="133" t="s">
        <v>140</v>
      </c>
      <c r="B315" s="9" t="s">
        <v>141</v>
      </c>
      <c r="C315" s="12"/>
      <c r="D315" s="12"/>
      <c r="E315" s="12"/>
      <c r="F315" s="12"/>
      <c r="G315" s="10"/>
      <c r="H315" s="40" t="s">
        <v>47</v>
      </c>
      <c r="I315" s="77" t="s">
        <v>47</v>
      </c>
      <c r="J315" s="35" t="s">
        <v>47</v>
      </c>
      <c r="K315" s="77" t="s">
        <v>47</v>
      </c>
      <c r="L315" s="97" t="s">
        <v>130</v>
      </c>
      <c r="M315" s="140"/>
    </row>
    <row r="316" spans="1:13" x14ac:dyDescent="0.3">
      <c r="A316" s="134"/>
      <c r="B316" s="9" t="s">
        <v>137</v>
      </c>
      <c r="C316" s="12"/>
      <c r="D316" s="12"/>
      <c r="E316" s="12"/>
      <c r="F316" s="12"/>
      <c r="G316" s="10"/>
      <c r="H316" s="40" t="s">
        <v>47</v>
      </c>
      <c r="I316" s="77" t="s">
        <v>47</v>
      </c>
      <c r="J316" s="35" t="s">
        <v>47</v>
      </c>
      <c r="K316" s="77" t="s">
        <v>47</v>
      </c>
      <c r="L316" s="97"/>
      <c r="M316" s="140"/>
    </row>
    <row r="317" spans="1:13" x14ac:dyDescent="0.3">
      <c r="A317" s="134"/>
      <c r="B317" s="9" t="s">
        <v>20</v>
      </c>
      <c r="C317" s="12"/>
      <c r="D317" s="12"/>
      <c r="E317" s="12"/>
      <c r="F317" s="12"/>
      <c r="G317" s="10"/>
      <c r="H317" s="35">
        <f>H318+H319+H320+H321+H322</f>
        <v>172112.4</v>
      </c>
      <c r="I317" s="77">
        <f>I318+I319+I320+I321+I322</f>
        <v>164504.20000000001</v>
      </c>
      <c r="J317" s="35">
        <f>J318+J319+J320+J321+J322</f>
        <v>102946.7</v>
      </c>
      <c r="K317" s="77">
        <f>K318+K319+K320+K321+K322</f>
        <v>140722.5</v>
      </c>
      <c r="L317" s="97"/>
      <c r="M317" s="140"/>
    </row>
    <row r="318" spans="1:13" ht="15" customHeight="1" x14ac:dyDescent="0.3">
      <c r="A318" s="134"/>
      <c r="B318" s="9" t="s">
        <v>21</v>
      </c>
      <c r="C318" s="13">
        <v>210</v>
      </c>
      <c r="D318" s="13" t="s">
        <v>131</v>
      </c>
      <c r="E318" s="13" t="s">
        <v>142</v>
      </c>
      <c r="F318" s="13">
        <v>522</v>
      </c>
      <c r="G318" s="10"/>
      <c r="H318" s="40">
        <f>H326+H334+H341+H348+H355</f>
        <v>95500</v>
      </c>
      <c r="I318" s="77">
        <f>I326+I334+I341+I348+I355</f>
        <v>95500</v>
      </c>
      <c r="J318" s="40">
        <f>J326+J334+J341+J348+J355</f>
        <v>50542.3</v>
      </c>
      <c r="K318" s="77">
        <f>K326+K334+K341+K348+K355</f>
        <v>81794.8</v>
      </c>
      <c r="L318" s="97"/>
      <c r="M318" s="140"/>
    </row>
    <row r="319" spans="1:13" x14ac:dyDescent="0.3">
      <c r="A319" s="134"/>
      <c r="B319" s="9" t="s">
        <v>22</v>
      </c>
      <c r="C319" s="13">
        <v>210</v>
      </c>
      <c r="D319" s="13" t="s">
        <v>131</v>
      </c>
      <c r="E319" s="13" t="s">
        <v>142</v>
      </c>
      <c r="F319" s="13">
        <v>522</v>
      </c>
      <c r="G319" s="10"/>
      <c r="H319" s="151">
        <f>H328+H335</f>
        <v>51423.1</v>
      </c>
      <c r="I319" s="77">
        <f t="shared" ref="I319" si="17">I328+I335</f>
        <v>11688.1</v>
      </c>
      <c r="J319" s="40">
        <f>J328+J335</f>
        <v>27215.1</v>
      </c>
      <c r="K319" s="77">
        <f>K328+K335</f>
        <v>1611.6</v>
      </c>
      <c r="L319" s="97"/>
      <c r="M319" s="140"/>
    </row>
    <row r="320" spans="1:13" x14ac:dyDescent="0.3">
      <c r="A320" s="134"/>
      <c r="B320" s="9" t="s">
        <v>22</v>
      </c>
      <c r="C320" s="13">
        <v>210</v>
      </c>
      <c r="D320" s="13" t="s">
        <v>131</v>
      </c>
      <c r="E320" s="13" t="s">
        <v>132</v>
      </c>
      <c r="F320" s="13">
        <v>522</v>
      </c>
      <c r="G320" s="10"/>
      <c r="H320" s="151">
        <f>H327+H342+H349+H356</f>
        <v>21358.3</v>
      </c>
      <c r="I320" s="77">
        <f t="shared" ref="I320:K320" si="18">I327+I342+I349+I356</f>
        <v>55526.6</v>
      </c>
      <c r="J320" s="40">
        <f t="shared" si="18"/>
        <v>21358.3</v>
      </c>
      <c r="K320" s="77">
        <f t="shared" si="18"/>
        <v>55526.6</v>
      </c>
      <c r="L320" s="97"/>
      <c r="M320" s="140"/>
    </row>
    <row r="321" spans="1:13" x14ac:dyDescent="0.3">
      <c r="A321" s="134"/>
      <c r="B321" s="9" t="s">
        <v>23</v>
      </c>
      <c r="C321" s="12"/>
      <c r="D321" s="12"/>
      <c r="E321" s="12"/>
      <c r="F321" s="12"/>
      <c r="G321" s="10"/>
      <c r="H321" s="40">
        <f>H329+H336+H343+H350+H357</f>
        <v>3831</v>
      </c>
      <c r="I321" s="77">
        <f>I329+I336+I343+I350</f>
        <v>1789.5</v>
      </c>
      <c r="J321" s="40">
        <f>J329+J336+J343+J350+J357</f>
        <v>3831</v>
      </c>
      <c r="K321" s="77">
        <f>K329+K336+K343+K350+K357</f>
        <v>1789.5</v>
      </c>
      <c r="L321" s="97"/>
      <c r="M321" s="140"/>
    </row>
    <row r="322" spans="1:13" ht="27.6" x14ac:dyDescent="0.3">
      <c r="A322" s="135"/>
      <c r="B322" s="16" t="s">
        <v>24</v>
      </c>
      <c r="C322" s="12"/>
      <c r="D322" s="12"/>
      <c r="E322" s="12"/>
      <c r="F322" s="12"/>
      <c r="G322" s="10"/>
      <c r="H322" s="40">
        <v>0</v>
      </c>
      <c r="I322" s="77">
        <v>0</v>
      </c>
      <c r="J322" s="40">
        <v>0</v>
      </c>
      <c r="K322" s="77">
        <v>0</v>
      </c>
      <c r="L322" s="97"/>
      <c r="M322" s="140"/>
    </row>
    <row r="323" spans="1:13" ht="55.2" customHeight="1" x14ac:dyDescent="0.3">
      <c r="A323" s="136" t="s">
        <v>143</v>
      </c>
      <c r="B323" s="9" t="s">
        <v>144</v>
      </c>
      <c r="C323" s="12"/>
      <c r="D323" s="12"/>
      <c r="E323" s="12"/>
      <c r="F323" s="12"/>
      <c r="G323" s="10"/>
      <c r="H323" s="40">
        <v>1</v>
      </c>
      <c r="I323" s="77">
        <v>0</v>
      </c>
      <c r="J323" s="35">
        <v>1</v>
      </c>
      <c r="K323" s="77">
        <v>0</v>
      </c>
      <c r="L323" s="97" t="s">
        <v>130</v>
      </c>
      <c r="M323" s="137" t="s">
        <v>303</v>
      </c>
    </row>
    <row r="324" spans="1:13" x14ac:dyDescent="0.3">
      <c r="A324" s="136"/>
      <c r="B324" s="9" t="s">
        <v>137</v>
      </c>
      <c r="C324" s="12"/>
      <c r="D324" s="12"/>
      <c r="E324" s="12"/>
      <c r="F324" s="12"/>
      <c r="G324" s="10"/>
      <c r="H324" s="40">
        <v>144977.4</v>
      </c>
      <c r="I324" s="77">
        <v>0</v>
      </c>
      <c r="J324" s="35">
        <v>0</v>
      </c>
      <c r="K324" s="77">
        <v>0</v>
      </c>
      <c r="L324" s="97"/>
      <c r="M324" s="138"/>
    </row>
    <row r="325" spans="1:13" x14ac:dyDescent="0.3">
      <c r="A325" s="136"/>
      <c r="B325" s="9" t="s">
        <v>20</v>
      </c>
      <c r="C325" s="12"/>
      <c r="D325" s="12"/>
      <c r="E325" s="12"/>
      <c r="F325" s="12"/>
      <c r="G325" s="10"/>
      <c r="H325" s="40">
        <f>H326+H327+H328+H329</f>
        <v>121254.6</v>
      </c>
      <c r="I325" s="78">
        <v>113528.6</v>
      </c>
      <c r="J325" s="40">
        <v>0</v>
      </c>
      <c r="K325" s="78">
        <v>113528.6</v>
      </c>
      <c r="L325" s="97"/>
      <c r="M325" s="138"/>
    </row>
    <row r="326" spans="1:13" ht="19.5" customHeight="1" x14ac:dyDescent="0.3">
      <c r="A326" s="136"/>
      <c r="B326" s="9" t="s">
        <v>21</v>
      </c>
      <c r="C326" s="13">
        <v>210</v>
      </c>
      <c r="D326" s="13" t="s">
        <v>131</v>
      </c>
      <c r="E326" s="13" t="s">
        <v>142</v>
      </c>
      <c r="F326" s="13">
        <v>522</v>
      </c>
      <c r="G326" s="10"/>
      <c r="H326" s="151">
        <v>73793.600000000006</v>
      </c>
      <c r="I326" s="77">
        <v>73793.600000000006</v>
      </c>
      <c r="J326" s="35">
        <v>43922.5</v>
      </c>
      <c r="K326" s="77">
        <v>73793.600000000006</v>
      </c>
      <c r="L326" s="97"/>
      <c r="M326" s="138"/>
    </row>
    <row r="327" spans="1:13" x14ac:dyDescent="0.3">
      <c r="A327" s="136"/>
      <c r="B327" s="9" t="s">
        <v>22</v>
      </c>
      <c r="C327" s="13">
        <v>210</v>
      </c>
      <c r="D327" s="13" t="s">
        <v>131</v>
      </c>
      <c r="E327" s="13" t="s">
        <v>132</v>
      </c>
      <c r="F327" s="13">
        <v>522</v>
      </c>
      <c r="G327" s="10"/>
      <c r="H327" s="151">
        <v>5000</v>
      </c>
      <c r="I327" s="77">
        <v>39735</v>
      </c>
      <c r="J327" s="35">
        <v>5000</v>
      </c>
      <c r="K327" s="77">
        <v>39735</v>
      </c>
      <c r="L327" s="97"/>
      <c r="M327" s="138"/>
    </row>
    <row r="328" spans="1:13" x14ac:dyDescent="0.3">
      <c r="A328" s="136"/>
      <c r="B328" s="9" t="s">
        <v>22</v>
      </c>
      <c r="C328" s="13">
        <v>210</v>
      </c>
      <c r="D328" s="13" t="s">
        <v>131</v>
      </c>
      <c r="E328" s="13" t="s">
        <v>142</v>
      </c>
      <c r="F328" s="13">
        <v>522</v>
      </c>
      <c r="G328" s="10"/>
      <c r="H328" s="151">
        <v>40106.5</v>
      </c>
      <c r="I328" s="77">
        <v>0</v>
      </c>
      <c r="J328" s="35">
        <v>24222.1</v>
      </c>
      <c r="K328" s="77">
        <v>0</v>
      </c>
      <c r="L328" s="97"/>
      <c r="M328" s="138"/>
    </row>
    <row r="329" spans="1:13" x14ac:dyDescent="0.3">
      <c r="A329" s="136"/>
      <c r="B329" s="9" t="s">
        <v>23</v>
      </c>
      <c r="C329" s="12"/>
      <c r="D329" s="12"/>
      <c r="E329" s="12"/>
      <c r="F329" s="12"/>
      <c r="G329" s="10"/>
      <c r="H329" s="40">
        <v>2354.5</v>
      </c>
      <c r="I329" s="77">
        <v>0</v>
      </c>
      <c r="J329" s="35">
        <v>2354.5</v>
      </c>
      <c r="K329" s="77">
        <v>0</v>
      </c>
      <c r="L329" s="97"/>
      <c r="M329" s="138"/>
    </row>
    <row r="330" spans="1:13" ht="27.6" x14ac:dyDescent="0.3">
      <c r="A330" s="127"/>
      <c r="B330" s="16" t="s">
        <v>24</v>
      </c>
      <c r="C330" s="12"/>
      <c r="D330" s="12"/>
      <c r="E330" s="12"/>
      <c r="F330" s="12"/>
      <c r="G330" s="10"/>
      <c r="H330" s="40">
        <v>0</v>
      </c>
      <c r="I330" s="77">
        <v>0</v>
      </c>
      <c r="J330" s="35">
        <v>0</v>
      </c>
      <c r="K330" s="77">
        <v>0</v>
      </c>
      <c r="L330" s="97"/>
      <c r="M330" s="139"/>
    </row>
    <row r="331" spans="1:13" ht="55.2" customHeight="1" x14ac:dyDescent="0.3">
      <c r="A331" s="136" t="s">
        <v>145</v>
      </c>
      <c r="B331" s="9" t="s">
        <v>146</v>
      </c>
      <c r="C331" s="12"/>
      <c r="D331" s="12"/>
      <c r="E331" s="12"/>
      <c r="F331" s="12"/>
      <c r="G331" s="10"/>
      <c r="H331" s="40">
        <v>1</v>
      </c>
      <c r="I331" s="77">
        <v>1</v>
      </c>
      <c r="J331" s="35">
        <v>1</v>
      </c>
      <c r="K331" s="77">
        <v>1</v>
      </c>
      <c r="L331" s="97" t="s">
        <v>130</v>
      </c>
      <c r="M331" s="137" t="s">
        <v>304</v>
      </c>
    </row>
    <row r="332" spans="1:13" x14ac:dyDescent="0.3">
      <c r="A332" s="136"/>
      <c r="B332" s="9" t="s">
        <v>137</v>
      </c>
      <c r="C332" s="12"/>
      <c r="D332" s="12"/>
      <c r="E332" s="12"/>
      <c r="F332" s="12"/>
      <c r="G332" s="10"/>
      <c r="H332" s="40">
        <v>132799.5</v>
      </c>
      <c r="I332" s="77">
        <v>0</v>
      </c>
      <c r="J332" s="35">
        <v>0</v>
      </c>
      <c r="K332" s="77">
        <v>0</v>
      </c>
      <c r="L332" s="97"/>
      <c r="M332" s="138"/>
    </row>
    <row r="333" spans="1:13" x14ac:dyDescent="0.3">
      <c r="A333" s="136"/>
      <c r="B333" s="9" t="s">
        <v>20</v>
      </c>
      <c r="C333" s="12"/>
      <c r="D333" s="12"/>
      <c r="E333" s="12"/>
      <c r="F333" s="12"/>
      <c r="G333" s="10"/>
      <c r="H333" s="40">
        <v>34010</v>
      </c>
      <c r="I333" s="78">
        <v>35184</v>
      </c>
      <c r="J333" s="40">
        <v>10228.4</v>
      </c>
      <c r="K333" s="78">
        <v>11402.4</v>
      </c>
      <c r="L333" s="97"/>
      <c r="M333" s="138"/>
    </row>
    <row r="334" spans="1:13" x14ac:dyDescent="0.3">
      <c r="A334" s="136"/>
      <c r="B334" s="9" t="s">
        <v>21</v>
      </c>
      <c r="C334" s="13">
        <v>210</v>
      </c>
      <c r="D334" s="13" t="s">
        <v>131</v>
      </c>
      <c r="E334" s="13" t="s">
        <v>142</v>
      </c>
      <c r="F334" s="13">
        <v>522</v>
      </c>
      <c r="G334" s="10"/>
      <c r="H334" s="151">
        <v>21706.400000000001</v>
      </c>
      <c r="I334" s="77">
        <v>21706.400000000001</v>
      </c>
      <c r="J334" s="35">
        <v>6619.8</v>
      </c>
      <c r="K334" s="77">
        <v>8001.2</v>
      </c>
      <c r="L334" s="97"/>
      <c r="M334" s="138"/>
    </row>
    <row r="335" spans="1:13" x14ac:dyDescent="0.3">
      <c r="A335" s="136"/>
      <c r="B335" s="9" t="s">
        <v>22</v>
      </c>
      <c r="C335" s="13">
        <v>210</v>
      </c>
      <c r="D335" s="13" t="s">
        <v>131</v>
      </c>
      <c r="E335" s="13" t="s">
        <v>142</v>
      </c>
      <c r="F335" s="13">
        <v>522</v>
      </c>
      <c r="G335" s="10"/>
      <c r="H335" s="151">
        <v>11316.6</v>
      </c>
      <c r="I335" s="77">
        <v>11688.1</v>
      </c>
      <c r="J335" s="152">
        <v>2993</v>
      </c>
      <c r="K335" s="77">
        <v>1611.6</v>
      </c>
      <c r="L335" s="97"/>
      <c r="M335" s="138"/>
    </row>
    <row r="336" spans="1:13" x14ac:dyDescent="0.3">
      <c r="A336" s="136"/>
      <c r="B336" s="9" t="s">
        <v>23</v>
      </c>
      <c r="C336" s="12"/>
      <c r="D336" s="12"/>
      <c r="E336" s="12"/>
      <c r="F336" s="12"/>
      <c r="G336" s="10"/>
      <c r="H336" s="40">
        <v>615.5</v>
      </c>
      <c r="I336" s="77">
        <v>1789.5</v>
      </c>
      <c r="J336" s="35">
        <v>615.5</v>
      </c>
      <c r="K336" s="77">
        <v>1789.5</v>
      </c>
      <c r="L336" s="97"/>
      <c r="M336" s="138"/>
    </row>
    <row r="337" spans="1:13" ht="27.6" x14ac:dyDescent="0.3">
      <c r="A337" s="127"/>
      <c r="B337" s="16" t="s">
        <v>24</v>
      </c>
      <c r="C337" s="12"/>
      <c r="D337" s="12"/>
      <c r="E337" s="12"/>
      <c r="F337" s="12"/>
      <c r="G337" s="10"/>
      <c r="H337" s="40">
        <v>0</v>
      </c>
      <c r="I337" s="77">
        <v>0</v>
      </c>
      <c r="J337" s="35">
        <v>0</v>
      </c>
      <c r="K337" s="77">
        <v>0</v>
      </c>
      <c r="L337" s="97"/>
      <c r="M337" s="138"/>
    </row>
    <row r="338" spans="1:13" ht="55.2" x14ac:dyDescent="0.3">
      <c r="A338" s="127" t="s">
        <v>147</v>
      </c>
      <c r="B338" s="9" t="s">
        <v>144</v>
      </c>
      <c r="C338" s="12"/>
      <c r="D338" s="12"/>
      <c r="E338" s="12"/>
      <c r="F338" s="12"/>
      <c r="G338" s="10"/>
      <c r="H338" s="40">
        <v>1</v>
      </c>
      <c r="I338" s="77">
        <v>0</v>
      </c>
      <c r="J338" s="35">
        <v>1</v>
      </c>
      <c r="K338" s="77">
        <v>0</v>
      </c>
      <c r="L338" s="97" t="s">
        <v>130</v>
      </c>
      <c r="M338" s="99" t="s">
        <v>305</v>
      </c>
    </row>
    <row r="339" spans="1:13" x14ac:dyDescent="0.3">
      <c r="A339" s="128"/>
      <c r="B339" s="9" t="s">
        <v>137</v>
      </c>
      <c r="C339" s="12"/>
      <c r="D339" s="12"/>
      <c r="E339" s="12"/>
      <c r="F339" s="12"/>
      <c r="G339" s="10"/>
      <c r="H339" s="40">
        <v>0</v>
      </c>
      <c r="I339" s="77">
        <v>0</v>
      </c>
      <c r="J339" s="35">
        <v>0</v>
      </c>
      <c r="K339" s="77">
        <v>0</v>
      </c>
      <c r="L339" s="97"/>
      <c r="M339" s="99"/>
    </row>
    <row r="340" spans="1:13" x14ac:dyDescent="0.3">
      <c r="A340" s="128"/>
      <c r="B340" s="9" t="s">
        <v>20</v>
      </c>
      <c r="C340" s="12"/>
      <c r="D340" s="12"/>
      <c r="E340" s="12"/>
      <c r="F340" s="12"/>
      <c r="G340" s="10"/>
      <c r="H340" s="40">
        <f>H341+H342+H343+H344</f>
        <v>4486.7999999999993</v>
      </c>
      <c r="I340" s="77">
        <v>4262.3</v>
      </c>
      <c r="J340" s="40">
        <f>J341+J342+J343+J344</f>
        <v>4486.7999999999993</v>
      </c>
      <c r="K340" s="77">
        <v>4262.3</v>
      </c>
      <c r="L340" s="97"/>
      <c r="M340" s="99"/>
    </row>
    <row r="341" spans="1:13" x14ac:dyDescent="0.3">
      <c r="A341" s="128"/>
      <c r="B341" s="9" t="s">
        <v>21</v>
      </c>
      <c r="C341" s="12"/>
      <c r="D341" s="12"/>
      <c r="E341" s="12"/>
      <c r="F341" s="12"/>
      <c r="G341" s="10"/>
      <c r="H341" s="40">
        <v>0</v>
      </c>
      <c r="I341" s="77">
        <v>0</v>
      </c>
      <c r="J341" s="35">
        <v>0</v>
      </c>
      <c r="K341" s="77">
        <v>0</v>
      </c>
      <c r="L341" s="97"/>
      <c r="M341" s="99"/>
    </row>
    <row r="342" spans="1:13" x14ac:dyDescent="0.3">
      <c r="A342" s="128"/>
      <c r="B342" s="9" t="s">
        <v>22</v>
      </c>
      <c r="C342" s="13">
        <v>210</v>
      </c>
      <c r="D342" s="13" t="s">
        <v>131</v>
      </c>
      <c r="E342" s="13" t="s">
        <v>132</v>
      </c>
      <c r="F342" s="13">
        <v>522</v>
      </c>
      <c r="G342" s="10"/>
      <c r="H342" s="40">
        <v>4262.3999999999996</v>
      </c>
      <c r="I342" s="77">
        <v>4262.3</v>
      </c>
      <c r="J342" s="35">
        <v>4262.3999999999996</v>
      </c>
      <c r="K342" s="77">
        <v>4262.3</v>
      </c>
      <c r="L342" s="97"/>
      <c r="M342" s="99"/>
    </row>
    <row r="343" spans="1:13" x14ac:dyDescent="0.3">
      <c r="A343" s="128"/>
      <c r="B343" s="9" t="s">
        <v>23</v>
      </c>
      <c r="C343" s="12"/>
      <c r="D343" s="12"/>
      <c r="E343" s="12"/>
      <c r="F343" s="12"/>
      <c r="G343" s="10"/>
      <c r="H343" s="40">
        <v>224.4</v>
      </c>
      <c r="I343" s="77">
        <v>0</v>
      </c>
      <c r="J343" s="35">
        <v>224.4</v>
      </c>
      <c r="K343" s="77">
        <v>0</v>
      </c>
      <c r="L343" s="97"/>
      <c r="M343" s="99"/>
    </row>
    <row r="344" spans="1:13" ht="27.6" x14ac:dyDescent="0.3">
      <c r="A344" s="129"/>
      <c r="B344" s="16" t="s">
        <v>24</v>
      </c>
      <c r="C344" s="12"/>
      <c r="D344" s="12"/>
      <c r="E344" s="12"/>
      <c r="F344" s="12"/>
      <c r="G344" s="10"/>
      <c r="H344" s="40">
        <v>0</v>
      </c>
      <c r="I344" s="77">
        <v>0</v>
      </c>
      <c r="J344" s="35">
        <v>0</v>
      </c>
      <c r="K344" s="77">
        <v>0</v>
      </c>
      <c r="L344" s="97"/>
      <c r="M344" s="99"/>
    </row>
    <row r="345" spans="1:13" ht="55.2" x14ac:dyDescent="0.3">
      <c r="A345" s="127" t="s">
        <v>249</v>
      </c>
      <c r="B345" s="9" t="s">
        <v>144</v>
      </c>
      <c r="C345" s="12"/>
      <c r="D345" s="12"/>
      <c r="E345" s="12"/>
      <c r="F345" s="12"/>
      <c r="G345" s="10"/>
      <c r="H345" s="40">
        <v>1</v>
      </c>
      <c r="I345" s="77">
        <v>0</v>
      </c>
      <c r="J345" s="35">
        <v>1</v>
      </c>
      <c r="K345" s="77">
        <v>0</v>
      </c>
      <c r="L345" s="97" t="s">
        <v>130</v>
      </c>
      <c r="M345" s="99" t="s">
        <v>306</v>
      </c>
    </row>
    <row r="346" spans="1:13" x14ac:dyDescent="0.3">
      <c r="A346" s="128"/>
      <c r="B346" s="9" t="s">
        <v>137</v>
      </c>
      <c r="C346" s="12"/>
      <c r="D346" s="12"/>
      <c r="E346" s="12"/>
      <c r="F346" s="12"/>
      <c r="G346" s="10"/>
      <c r="H346" s="40">
        <v>0</v>
      </c>
      <c r="I346" s="77">
        <v>0</v>
      </c>
      <c r="J346" s="35">
        <v>0</v>
      </c>
      <c r="K346" s="77">
        <v>0</v>
      </c>
      <c r="L346" s="97"/>
      <c r="M346" s="99"/>
    </row>
    <row r="347" spans="1:13" x14ac:dyDescent="0.3">
      <c r="A347" s="128"/>
      <c r="B347" s="9" t="s">
        <v>20</v>
      </c>
      <c r="C347" s="12"/>
      <c r="D347" s="12"/>
      <c r="E347" s="12"/>
      <c r="F347" s="12"/>
      <c r="G347" s="10"/>
      <c r="H347" s="40">
        <f>H348+H349+H350+H351</f>
        <v>4460.6000000000004</v>
      </c>
      <c r="I347" s="77">
        <v>4068.7</v>
      </c>
      <c r="J347" s="40">
        <f>J348+J349+J350+J351</f>
        <v>4460.6000000000004</v>
      </c>
      <c r="K347" s="77">
        <v>4068.7</v>
      </c>
      <c r="L347" s="97"/>
      <c r="M347" s="99"/>
    </row>
    <row r="348" spans="1:13" ht="17.25" customHeight="1" x14ac:dyDescent="0.3">
      <c r="A348" s="128"/>
      <c r="B348" s="9" t="s">
        <v>21</v>
      </c>
      <c r="C348" s="12"/>
      <c r="D348" s="12"/>
      <c r="E348" s="12"/>
      <c r="F348" s="12"/>
      <c r="G348" s="10"/>
      <c r="H348" s="40">
        <v>0</v>
      </c>
      <c r="I348" s="77">
        <v>0</v>
      </c>
      <c r="J348" s="35">
        <v>0</v>
      </c>
      <c r="K348" s="77">
        <v>0</v>
      </c>
      <c r="L348" s="97"/>
      <c r="M348" s="99"/>
    </row>
    <row r="349" spans="1:13" x14ac:dyDescent="0.3">
      <c r="A349" s="128"/>
      <c r="B349" s="9" t="s">
        <v>22</v>
      </c>
      <c r="C349" s="13">
        <v>210</v>
      </c>
      <c r="D349" s="13" t="s">
        <v>131</v>
      </c>
      <c r="E349" s="13" t="s">
        <v>132</v>
      </c>
      <c r="F349" s="13">
        <v>522</v>
      </c>
      <c r="G349" s="10"/>
      <c r="H349" s="40">
        <v>4237.6000000000004</v>
      </c>
      <c r="I349" s="77">
        <v>4068.7</v>
      </c>
      <c r="J349" s="35">
        <v>4237.6000000000004</v>
      </c>
      <c r="K349" s="77">
        <v>4068.7</v>
      </c>
      <c r="L349" s="97"/>
      <c r="M349" s="99"/>
    </row>
    <row r="350" spans="1:13" x14ac:dyDescent="0.3">
      <c r="A350" s="128"/>
      <c r="B350" s="9" t="s">
        <v>23</v>
      </c>
      <c r="C350" s="12"/>
      <c r="D350" s="12"/>
      <c r="E350" s="12"/>
      <c r="F350" s="12"/>
      <c r="G350" s="10"/>
      <c r="H350" s="40">
        <v>223</v>
      </c>
      <c r="I350" s="77">
        <v>0</v>
      </c>
      <c r="J350" s="35">
        <v>223</v>
      </c>
      <c r="K350" s="77">
        <v>0</v>
      </c>
      <c r="L350" s="97"/>
      <c r="M350" s="99"/>
    </row>
    <row r="351" spans="1:13" ht="27.6" x14ac:dyDescent="0.3">
      <c r="A351" s="129"/>
      <c r="B351" s="16" t="s">
        <v>24</v>
      </c>
      <c r="C351" s="12"/>
      <c r="D351" s="12"/>
      <c r="E351" s="12"/>
      <c r="F351" s="12"/>
      <c r="G351" s="10"/>
      <c r="H351" s="40">
        <v>0</v>
      </c>
      <c r="I351" s="77">
        <v>0</v>
      </c>
      <c r="J351" s="35">
        <v>0</v>
      </c>
      <c r="K351" s="77">
        <v>0</v>
      </c>
      <c r="L351" s="97"/>
      <c r="M351" s="99"/>
    </row>
    <row r="352" spans="1:13" ht="41.4" x14ac:dyDescent="0.3">
      <c r="A352" s="127" t="s">
        <v>250</v>
      </c>
      <c r="B352" s="68" t="s">
        <v>251</v>
      </c>
      <c r="C352" s="12"/>
      <c r="D352" s="12"/>
      <c r="E352" s="12"/>
      <c r="F352" s="12"/>
      <c r="G352" s="10"/>
      <c r="H352" s="40">
        <v>1</v>
      </c>
      <c r="I352" s="77">
        <v>0</v>
      </c>
      <c r="J352" s="35">
        <v>0</v>
      </c>
      <c r="K352" s="77">
        <v>0</v>
      </c>
      <c r="L352" s="97" t="s">
        <v>130</v>
      </c>
      <c r="M352" s="137" t="s">
        <v>307</v>
      </c>
    </row>
    <row r="353" spans="1:13" x14ac:dyDescent="0.3">
      <c r="A353" s="128"/>
      <c r="B353" s="68" t="s">
        <v>19</v>
      </c>
      <c r="C353" s="12"/>
      <c r="D353" s="12"/>
      <c r="E353" s="12"/>
      <c r="F353" s="12"/>
      <c r="G353" s="10"/>
      <c r="H353" s="40">
        <v>0</v>
      </c>
      <c r="I353" s="77">
        <v>0</v>
      </c>
      <c r="J353" s="35">
        <v>0</v>
      </c>
      <c r="K353" s="77">
        <v>0</v>
      </c>
      <c r="L353" s="97"/>
      <c r="M353" s="138"/>
    </row>
    <row r="354" spans="1:13" x14ac:dyDescent="0.3">
      <c r="A354" s="128"/>
      <c r="B354" s="68" t="s">
        <v>20</v>
      </c>
      <c r="C354" s="12"/>
      <c r="D354" s="12"/>
      <c r="E354" s="12"/>
      <c r="F354" s="12"/>
      <c r="G354" s="10"/>
      <c r="H354" s="40">
        <f>H355+H356+H357+H358</f>
        <v>8271.9</v>
      </c>
      <c r="I354" s="77">
        <v>7460.6</v>
      </c>
      <c r="J354" s="40">
        <f>J355+J356+J357+J358</f>
        <v>8271.9</v>
      </c>
      <c r="K354" s="77">
        <v>7460.6</v>
      </c>
      <c r="L354" s="97"/>
      <c r="M354" s="138"/>
    </row>
    <row r="355" spans="1:13" ht="17.25" customHeight="1" x14ac:dyDescent="0.3">
      <c r="A355" s="128"/>
      <c r="B355" s="68" t="s">
        <v>252</v>
      </c>
      <c r="C355" s="12"/>
      <c r="D355" s="12"/>
      <c r="E355" s="12"/>
      <c r="F355" s="12"/>
      <c r="G355" s="10"/>
      <c r="H355" s="40">
        <v>0</v>
      </c>
      <c r="I355" s="77">
        <v>0</v>
      </c>
      <c r="J355" s="35">
        <v>0</v>
      </c>
      <c r="K355" s="77">
        <v>0</v>
      </c>
      <c r="L355" s="97"/>
      <c r="M355" s="138"/>
    </row>
    <row r="356" spans="1:13" x14ac:dyDescent="0.3">
      <c r="A356" s="128"/>
      <c r="B356" s="68" t="s">
        <v>22</v>
      </c>
      <c r="C356" s="13">
        <v>210</v>
      </c>
      <c r="D356" s="13" t="s">
        <v>131</v>
      </c>
      <c r="E356" s="13" t="s">
        <v>132</v>
      </c>
      <c r="F356" s="11">
        <v>522</v>
      </c>
      <c r="G356" s="11"/>
      <c r="H356" s="40">
        <v>7858.3</v>
      </c>
      <c r="I356" s="77">
        <v>7460.6</v>
      </c>
      <c r="J356" s="35">
        <v>7858.3</v>
      </c>
      <c r="K356" s="77">
        <v>7460.6</v>
      </c>
      <c r="L356" s="97"/>
      <c r="M356" s="138"/>
    </row>
    <row r="357" spans="1:13" x14ac:dyDescent="0.3">
      <c r="A357" s="128"/>
      <c r="B357" s="68" t="s">
        <v>23</v>
      </c>
      <c r="C357" s="12"/>
      <c r="D357" s="12"/>
      <c r="E357" s="12"/>
      <c r="F357" s="12"/>
      <c r="G357" s="10"/>
      <c r="H357" s="40">
        <v>413.6</v>
      </c>
      <c r="I357" s="77">
        <v>0</v>
      </c>
      <c r="J357" s="35">
        <v>413.6</v>
      </c>
      <c r="K357" s="77">
        <v>0</v>
      </c>
      <c r="L357" s="97"/>
      <c r="M357" s="138"/>
    </row>
    <row r="358" spans="1:13" ht="27.6" x14ac:dyDescent="0.3">
      <c r="A358" s="129"/>
      <c r="B358" s="68" t="s">
        <v>253</v>
      </c>
      <c r="C358" s="12"/>
      <c r="D358" s="12"/>
      <c r="E358" s="12"/>
      <c r="F358" s="12"/>
      <c r="G358" s="10"/>
      <c r="H358" s="40">
        <v>0</v>
      </c>
      <c r="I358" s="77">
        <v>0</v>
      </c>
      <c r="J358" s="35">
        <v>0</v>
      </c>
      <c r="K358" s="77">
        <v>0</v>
      </c>
      <c r="L358" s="97"/>
      <c r="M358" s="139"/>
    </row>
    <row r="359" spans="1:13" ht="27.6" x14ac:dyDescent="0.3">
      <c r="A359" s="122" t="s">
        <v>148</v>
      </c>
      <c r="B359" s="9" t="s">
        <v>149</v>
      </c>
      <c r="C359" s="12"/>
      <c r="D359" s="12"/>
      <c r="E359" s="12"/>
      <c r="F359" s="12"/>
      <c r="G359" s="10"/>
      <c r="H359" s="40">
        <v>3</v>
      </c>
      <c r="I359" s="77">
        <v>0</v>
      </c>
      <c r="J359" s="40">
        <v>3</v>
      </c>
      <c r="K359" s="77">
        <v>0</v>
      </c>
      <c r="L359" s="97" t="s">
        <v>150</v>
      </c>
      <c r="M359" s="141"/>
    </row>
    <row r="360" spans="1:13" x14ac:dyDescent="0.3">
      <c r="A360" s="122"/>
      <c r="B360" s="9" t="s">
        <v>137</v>
      </c>
      <c r="C360" s="12"/>
      <c r="D360" s="12"/>
      <c r="E360" s="12"/>
      <c r="F360" s="12"/>
      <c r="G360" s="10"/>
      <c r="H360" s="40">
        <v>0</v>
      </c>
      <c r="I360" s="77">
        <v>0</v>
      </c>
      <c r="J360" s="40">
        <v>0</v>
      </c>
      <c r="K360" s="77">
        <v>0</v>
      </c>
      <c r="L360" s="97"/>
      <c r="M360" s="142"/>
    </row>
    <row r="361" spans="1:13" x14ac:dyDescent="0.3">
      <c r="A361" s="122"/>
      <c r="B361" s="9" t="s">
        <v>20</v>
      </c>
      <c r="C361" s="12"/>
      <c r="D361" s="12"/>
      <c r="E361" s="12"/>
      <c r="F361" s="12"/>
      <c r="G361" s="10"/>
      <c r="H361" s="40">
        <v>23210.5</v>
      </c>
      <c r="I361" s="77">
        <v>0</v>
      </c>
      <c r="J361" s="40">
        <v>23210.5</v>
      </c>
      <c r="K361" s="77">
        <v>0</v>
      </c>
      <c r="L361" s="97"/>
      <c r="M361" s="142"/>
    </row>
    <row r="362" spans="1:13" x14ac:dyDescent="0.3">
      <c r="A362" s="122"/>
      <c r="B362" s="9" t="s">
        <v>21</v>
      </c>
      <c r="C362" s="12"/>
      <c r="D362" s="12"/>
      <c r="E362" s="12"/>
      <c r="F362" s="12"/>
      <c r="G362" s="10"/>
      <c r="H362" s="40">
        <v>0</v>
      </c>
      <c r="I362" s="77">
        <v>0</v>
      </c>
      <c r="J362" s="40">
        <v>0</v>
      </c>
      <c r="K362" s="77">
        <v>0</v>
      </c>
      <c r="L362" s="97"/>
      <c r="M362" s="142"/>
    </row>
    <row r="363" spans="1:13" x14ac:dyDescent="0.3">
      <c r="A363" s="122"/>
      <c r="B363" s="9" t="s">
        <v>22</v>
      </c>
      <c r="C363" s="12"/>
      <c r="D363" s="12"/>
      <c r="E363" s="12"/>
      <c r="F363" s="12"/>
      <c r="G363" s="10"/>
      <c r="H363" s="40">
        <v>22050</v>
      </c>
      <c r="I363" s="77">
        <v>0</v>
      </c>
      <c r="J363" s="40">
        <v>22050</v>
      </c>
      <c r="K363" s="77">
        <v>0</v>
      </c>
      <c r="L363" s="97"/>
      <c r="M363" s="142"/>
    </row>
    <row r="364" spans="1:13" x14ac:dyDescent="0.3">
      <c r="A364" s="122"/>
      <c r="B364" s="9" t="s">
        <v>23</v>
      </c>
      <c r="C364" s="12"/>
      <c r="D364" s="12"/>
      <c r="E364" s="12"/>
      <c r="F364" s="12"/>
      <c r="G364" s="10"/>
      <c r="H364" s="40">
        <v>1160.5</v>
      </c>
      <c r="I364" s="77">
        <v>0</v>
      </c>
      <c r="J364" s="40">
        <v>1160.5</v>
      </c>
      <c r="K364" s="77">
        <v>0</v>
      </c>
      <c r="L364" s="97"/>
      <c r="M364" s="142"/>
    </row>
    <row r="365" spans="1:13" ht="27.6" x14ac:dyDescent="0.3">
      <c r="A365" s="114"/>
      <c r="B365" s="16" t="s">
        <v>24</v>
      </c>
      <c r="C365" s="12"/>
      <c r="D365" s="12"/>
      <c r="E365" s="12"/>
      <c r="F365" s="12"/>
      <c r="G365" s="10"/>
      <c r="H365" s="40">
        <v>0</v>
      </c>
      <c r="I365" s="77">
        <v>0</v>
      </c>
      <c r="J365" s="40">
        <v>0</v>
      </c>
      <c r="K365" s="77">
        <v>0</v>
      </c>
      <c r="L365" s="97"/>
      <c r="M365" s="143"/>
    </row>
    <row r="366" spans="1:13" ht="27.6" x14ac:dyDescent="0.3">
      <c r="A366" s="122" t="s">
        <v>151</v>
      </c>
      <c r="B366" s="9" t="s">
        <v>152</v>
      </c>
      <c r="C366" s="12"/>
      <c r="D366" s="12"/>
      <c r="E366" s="12"/>
      <c r="F366" s="12"/>
      <c r="G366" s="10"/>
      <c r="H366" s="40" t="s">
        <v>47</v>
      </c>
      <c r="I366" s="77" t="s">
        <v>47</v>
      </c>
      <c r="J366" s="35" t="s">
        <v>47</v>
      </c>
      <c r="K366" s="77" t="s">
        <v>47</v>
      </c>
      <c r="L366" s="97" t="s">
        <v>153</v>
      </c>
      <c r="M366" s="99"/>
    </row>
    <row r="367" spans="1:13" x14ac:dyDescent="0.3">
      <c r="A367" s="122"/>
      <c r="B367" s="9" t="s">
        <v>137</v>
      </c>
      <c r="C367" s="12"/>
      <c r="D367" s="12"/>
      <c r="E367" s="12"/>
      <c r="F367" s="12"/>
      <c r="G367" s="10"/>
      <c r="H367" s="40" t="s">
        <v>47</v>
      </c>
      <c r="I367" s="77" t="s">
        <v>47</v>
      </c>
      <c r="J367" s="35" t="s">
        <v>47</v>
      </c>
      <c r="K367" s="77" t="s">
        <v>47</v>
      </c>
      <c r="L367" s="97"/>
      <c r="M367" s="99"/>
    </row>
    <row r="368" spans="1:13" x14ac:dyDescent="0.3">
      <c r="A368" s="122"/>
      <c r="B368" s="9" t="s">
        <v>20</v>
      </c>
      <c r="C368" s="12"/>
      <c r="D368" s="12"/>
      <c r="E368" s="12"/>
      <c r="F368" s="12"/>
      <c r="G368" s="10"/>
      <c r="H368" s="40">
        <f>H369+H370+H371+H372</f>
        <v>30902.400000000001</v>
      </c>
      <c r="I368" s="77">
        <v>0</v>
      </c>
      <c r="J368" s="40">
        <f>J369+J370+J371+J372</f>
        <v>30902.400000000001</v>
      </c>
      <c r="K368" s="77">
        <v>0</v>
      </c>
      <c r="L368" s="97"/>
      <c r="M368" s="99"/>
    </row>
    <row r="369" spans="1:13" x14ac:dyDescent="0.3">
      <c r="A369" s="122"/>
      <c r="B369" s="9" t="s">
        <v>21</v>
      </c>
      <c r="C369" s="12"/>
      <c r="D369" s="12"/>
      <c r="E369" s="12"/>
      <c r="F369" s="12"/>
      <c r="G369" s="10"/>
      <c r="H369" s="40">
        <v>0</v>
      </c>
      <c r="I369" s="77">
        <v>0</v>
      </c>
      <c r="J369" s="35">
        <v>0</v>
      </c>
      <c r="K369" s="77">
        <v>0</v>
      </c>
      <c r="L369" s="97"/>
      <c r="M369" s="99"/>
    </row>
    <row r="370" spans="1:13" x14ac:dyDescent="0.3">
      <c r="A370" s="122"/>
      <c r="B370" s="9" t="s">
        <v>22</v>
      </c>
      <c r="C370" s="12"/>
      <c r="D370" s="12"/>
      <c r="E370" s="12"/>
      <c r="F370" s="12"/>
      <c r="G370" s="10"/>
      <c r="H370" s="40">
        <v>0</v>
      </c>
      <c r="I370" s="77">
        <v>0</v>
      </c>
      <c r="J370" s="35">
        <v>0</v>
      </c>
      <c r="K370" s="77">
        <v>0</v>
      </c>
      <c r="L370" s="97"/>
      <c r="M370" s="99"/>
    </row>
    <row r="371" spans="1:13" x14ac:dyDescent="0.3">
      <c r="A371" s="122"/>
      <c r="B371" s="9" t="s">
        <v>23</v>
      </c>
      <c r="C371" s="12"/>
      <c r="D371" s="12"/>
      <c r="E371" s="12"/>
      <c r="F371" s="12"/>
      <c r="G371" s="10"/>
      <c r="H371" s="40">
        <v>0</v>
      </c>
      <c r="I371" s="77">
        <v>0</v>
      </c>
      <c r="J371" s="35">
        <v>0</v>
      </c>
      <c r="K371" s="77">
        <v>0</v>
      </c>
      <c r="L371" s="97"/>
      <c r="M371" s="99"/>
    </row>
    <row r="372" spans="1:13" ht="122.25" customHeight="1" x14ac:dyDescent="0.3">
      <c r="A372" s="122"/>
      <c r="B372" s="9" t="s">
        <v>24</v>
      </c>
      <c r="C372" s="12"/>
      <c r="D372" s="12"/>
      <c r="E372" s="12"/>
      <c r="F372" s="12"/>
      <c r="G372" s="10"/>
      <c r="H372" s="40">
        <v>30902.400000000001</v>
      </c>
      <c r="I372" s="77">
        <v>0</v>
      </c>
      <c r="J372" s="35">
        <v>30902.400000000001</v>
      </c>
      <c r="K372" s="77">
        <v>0</v>
      </c>
      <c r="L372" s="97"/>
      <c r="M372" s="99"/>
    </row>
    <row r="373" spans="1:13" x14ac:dyDescent="0.3">
      <c r="A373" s="93" t="s">
        <v>154</v>
      </c>
      <c r="B373" s="9" t="s">
        <v>107</v>
      </c>
      <c r="C373" s="12"/>
      <c r="D373" s="12"/>
      <c r="E373" s="12"/>
      <c r="F373" s="12"/>
      <c r="G373" s="10"/>
      <c r="H373" s="40" t="s">
        <v>47</v>
      </c>
      <c r="I373" s="77" t="s">
        <v>47</v>
      </c>
      <c r="J373" s="35" t="s">
        <v>47</v>
      </c>
      <c r="K373" s="77" t="s">
        <v>47</v>
      </c>
      <c r="L373" s="97" t="s">
        <v>27</v>
      </c>
      <c r="M373" s="99"/>
    </row>
    <row r="374" spans="1:13" x14ac:dyDescent="0.3">
      <c r="A374" s="93"/>
      <c r="B374" s="9" t="s">
        <v>19</v>
      </c>
      <c r="C374" s="12"/>
      <c r="D374" s="12"/>
      <c r="E374" s="12"/>
      <c r="F374" s="12"/>
      <c r="G374" s="10"/>
      <c r="H374" s="40" t="s">
        <v>47</v>
      </c>
      <c r="I374" s="77" t="s">
        <v>47</v>
      </c>
      <c r="J374" s="35" t="s">
        <v>47</v>
      </c>
      <c r="K374" s="77" t="s">
        <v>47</v>
      </c>
      <c r="L374" s="97"/>
      <c r="M374" s="99"/>
    </row>
    <row r="375" spans="1:13" x14ac:dyDescent="0.3">
      <c r="A375" s="93"/>
      <c r="B375" s="9" t="s">
        <v>20</v>
      </c>
      <c r="C375" s="12"/>
      <c r="D375" s="12"/>
      <c r="E375" s="12"/>
      <c r="F375" s="12"/>
      <c r="G375" s="10"/>
      <c r="H375" s="40">
        <v>200</v>
      </c>
      <c r="I375" s="77">
        <v>100</v>
      </c>
      <c r="J375" s="35">
        <v>0</v>
      </c>
      <c r="K375" s="77">
        <v>0</v>
      </c>
      <c r="L375" s="97"/>
      <c r="M375" s="99"/>
    </row>
    <row r="376" spans="1:13" x14ac:dyDescent="0.3">
      <c r="A376" s="93"/>
      <c r="B376" s="9" t="s">
        <v>21</v>
      </c>
      <c r="C376" s="12"/>
      <c r="D376" s="12"/>
      <c r="E376" s="12"/>
      <c r="F376" s="12"/>
      <c r="G376" s="10"/>
      <c r="H376" s="40">
        <v>0</v>
      </c>
      <c r="I376" s="77">
        <v>0</v>
      </c>
      <c r="J376" s="35">
        <v>0</v>
      </c>
      <c r="K376" s="77">
        <v>0</v>
      </c>
      <c r="L376" s="97"/>
      <c r="M376" s="99"/>
    </row>
    <row r="377" spans="1:13" x14ac:dyDescent="0.3">
      <c r="A377" s="93"/>
      <c r="B377" s="9" t="s">
        <v>22</v>
      </c>
      <c r="C377" s="12"/>
      <c r="D377" s="12"/>
      <c r="E377" s="12"/>
      <c r="F377" s="12"/>
      <c r="G377" s="10"/>
      <c r="H377" s="40">
        <v>200</v>
      </c>
      <c r="I377" s="77">
        <v>100</v>
      </c>
      <c r="J377" s="35">
        <v>0</v>
      </c>
      <c r="K377" s="77">
        <v>0</v>
      </c>
      <c r="L377" s="97"/>
      <c r="M377" s="99"/>
    </row>
    <row r="378" spans="1:13" x14ac:dyDescent="0.3">
      <c r="A378" s="93"/>
      <c r="B378" s="9" t="s">
        <v>23</v>
      </c>
      <c r="C378" s="12"/>
      <c r="D378" s="12"/>
      <c r="E378" s="12"/>
      <c r="F378" s="12"/>
      <c r="G378" s="10"/>
      <c r="H378" s="40">
        <v>0</v>
      </c>
      <c r="I378" s="77">
        <v>0</v>
      </c>
      <c r="J378" s="35">
        <v>0</v>
      </c>
      <c r="K378" s="77">
        <v>0</v>
      </c>
      <c r="L378" s="97"/>
      <c r="M378" s="99"/>
    </row>
    <row r="379" spans="1:13" ht="27.6" x14ac:dyDescent="0.3">
      <c r="A379" s="93"/>
      <c r="B379" s="9" t="s">
        <v>24</v>
      </c>
      <c r="C379" s="12"/>
      <c r="D379" s="12"/>
      <c r="E379" s="12"/>
      <c r="F379" s="12"/>
      <c r="G379" s="10"/>
      <c r="H379" s="40">
        <v>0</v>
      </c>
      <c r="I379" s="77">
        <v>0</v>
      </c>
      <c r="J379" s="35">
        <v>0</v>
      </c>
      <c r="K379" s="77">
        <v>0</v>
      </c>
      <c r="L379" s="97"/>
      <c r="M379" s="99"/>
    </row>
    <row r="380" spans="1:13" ht="41.4" x14ac:dyDescent="0.3">
      <c r="A380" s="93" t="s">
        <v>155</v>
      </c>
      <c r="B380" s="9" t="s">
        <v>156</v>
      </c>
      <c r="C380" s="12"/>
      <c r="D380" s="12"/>
      <c r="E380" s="12"/>
      <c r="F380" s="12"/>
      <c r="G380" s="10"/>
      <c r="H380" s="40">
        <v>1</v>
      </c>
      <c r="I380" s="77">
        <v>1</v>
      </c>
      <c r="J380" s="35">
        <v>0</v>
      </c>
      <c r="K380" s="77">
        <v>0</v>
      </c>
      <c r="L380" s="97" t="s">
        <v>27</v>
      </c>
      <c r="M380" s="99" t="s">
        <v>242</v>
      </c>
    </row>
    <row r="381" spans="1:13" x14ac:dyDescent="0.3">
      <c r="A381" s="93"/>
      <c r="B381" s="9" t="s">
        <v>19</v>
      </c>
      <c r="C381" s="12"/>
      <c r="D381" s="12"/>
      <c r="E381" s="12"/>
      <c r="F381" s="12"/>
      <c r="G381" s="10"/>
      <c r="H381" s="40">
        <v>100</v>
      </c>
      <c r="I381" s="77">
        <v>100</v>
      </c>
      <c r="J381" s="35">
        <v>0</v>
      </c>
      <c r="K381" s="77">
        <v>0</v>
      </c>
      <c r="L381" s="97"/>
      <c r="M381" s="99"/>
    </row>
    <row r="382" spans="1:13" x14ac:dyDescent="0.3">
      <c r="A382" s="93"/>
      <c r="B382" s="9" t="s">
        <v>20</v>
      </c>
      <c r="C382" s="12"/>
      <c r="D382" s="12"/>
      <c r="E382" s="12"/>
      <c r="F382" s="12"/>
      <c r="G382" s="10"/>
      <c r="H382" s="40">
        <v>100</v>
      </c>
      <c r="I382" s="77">
        <v>100</v>
      </c>
      <c r="J382" s="35">
        <v>0</v>
      </c>
      <c r="K382" s="77">
        <v>0</v>
      </c>
      <c r="L382" s="97"/>
      <c r="M382" s="99"/>
    </row>
    <row r="383" spans="1:13" x14ac:dyDescent="0.3">
      <c r="A383" s="93"/>
      <c r="B383" s="9" t="s">
        <v>21</v>
      </c>
      <c r="C383" s="12"/>
      <c r="D383" s="12"/>
      <c r="E383" s="12"/>
      <c r="F383" s="12"/>
      <c r="G383" s="10"/>
      <c r="H383" s="40">
        <v>0</v>
      </c>
      <c r="I383" s="77">
        <v>0</v>
      </c>
      <c r="J383" s="35">
        <v>0</v>
      </c>
      <c r="K383" s="77">
        <v>0</v>
      </c>
      <c r="L383" s="97"/>
      <c r="M383" s="99"/>
    </row>
    <row r="384" spans="1:13" x14ac:dyDescent="0.3">
      <c r="A384" s="93"/>
      <c r="B384" s="48" t="s">
        <v>22</v>
      </c>
      <c r="C384" s="59">
        <v>123</v>
      </c>
      <c r="D384" s="59" t="s">
        <v>40</v>
      </c>
      <c r="E384" s="59" t="s">
        <v>41</v>
      </c>
      <c r="F384" s="59">
        <v>242</v>
      </c>
      <c r="G384" s="59" t="s">
        <v>157</v>
      </c>
      <c r="H384" s="35">
        <v>100</v>
      </c>
      <c r="I384" s="77">
        <v>100</v>
      </c>
      <c r="J384" s="35">
        <v>0</v>
      </c>
      <c r="K384" s="77">
        <v>0</v>
      </c>
      <c r="L384" s="97"/>
      <c r="M384" s="99"/>
    </row>
    <row r="385" spans="1:16" x14ac:dyDescent="0.3">
      <c r="A385" s="93"/>
      <c r="B385" s="9" t="s">
        <v>23</v>
      </c>
      <c r="C385" s="12"/>
      <c r="D385" s="12"/>
      <c r="E385" s="12"/>
      <c r="F385" s="12"/>
      <c r="G385" s="10"/>
      <c r="H385" s="40">
        <v>0</v>
      </c>
      <c r="I385" s="77">
        <v>0</v>
      </c>
      <c r="J385" s="35">
        <v>0</v>
      </c>
      <c r="K385" s="77">
        <v>0</v>
      </c>
      <c r="L385" s="97"/>
      <c r="M385" s="99"/>
    </row>
    <row r="386" spans="1:16" ht="27.6" x14ac:dyDescent="0.3">
      <c r="A386" s="93"/>
      <c r="B386" s="9" t="s">
        <v>24</v>
      </c>
      <c r="C386" s="12"/>
      <c r="D386" s="12"/>
      <c r="E386" s="12"/>
      <c r="F386" s="12"/>
      <c r="G386" s="10"/>
      <c r="H386" s="40">
        <v>0</v>
      </c>
      <c r="I386" s="77">
        <v>0</v>
      </c>
      <c r="J386" s="35">
        <v>0</v>
      </c>
      <c r="K386" s="77">
        <v>0</v>
      </c>
      <c r="L386" s="97"/>
      <c r="M386" s="99"/>
    </row>
    <row r="387" spans="1:16" ht="41.4" x14ac:dyDescent="0.3">
      <c r="A387" s="93" t="s">
        <v>158</v>
      </c>
      <c r="B387" s="9" t="s">
        <v>159</v>
      </c>
      <c r="C387" s="12"/>
      <c r="D387" s="12"/>
      <c r="E387" s="12"/>
      <c r="F387" s="12"/>
      <c r="G387" s="10"/>
      <c r="H387" s="40">
        <v>1</v>
      </c>
      <c r="I387" s="77">
        <v>0</v>
      </c>
      <c r="J387" s="35">
        <v>0</v>
      </c>
      <c r="K387" s="77">
        <v>0</v>
      </c>
      <c r="L387" s="97" t="s">
        <v>27</v>
      </c>
      <c r="M387" s="99"/>
    </row>
    <row r="388" spans="1:16" x14ac:dyDescent="0.3">
      <c r="A388" s="93"/>
      <c r="B388" s="9" t="s">
        <v>19</v>
      </c>
      <c r="C388" s="12"/>
      <c r="D388" s="12"/>
      <c r="E388" s="12"/>
      <c r="F388" s="12"/>
      <c r="G388" s="10"/>
      <c r="H388" s="40">
        <v>100</v>
      </c>
      <c r="I388" s="77">
        <v>0</v>
      </c>
      <c r="J388" s="35">
        <v>0</v>
      </c>
      <c r="K388" s="77">
        <v>0</v>
      </c>
      <c r="L388" s="97"/>
      <c r="M388" s="99"/>
    </row>
    <row r="389" spans="1:16" x14ac:dyDescent="0.3">
      <c r="A389" s="93"/>
      <c r="B389" s="9" t="s">
        <v>20</v>
      </c>
      <c r="C389" s="12"/>
      <c r="D389" s="12"/>
      <c r="E389" s="12"/>
      <c r="F389" s="12"/>
      <c r="G389" s="10"/>
      <c r="H389" s="40">
        <v>100</v>
      </c>
      <c r="I389" s="77">
        <v>0</v>
      </c>
      <c r="J389" s="35">
        <v>0</v>
      </c>
      <c r="K389" s="77">
        <v>0</v>
      </c>
      <c r="L389" s="97"/>
      <c r="M389" s="99"/>
    </row>
    <row r="390" spans="1:16" x14ac:dyDescent="0.3">
      <c r="A390" s="93"/>
      <c r="B390" s="9" t="s">
        <v>21</v>
      </c>
      <c r="C390" s="12"/>
      <c r="D390" s="12"/>
      <c r="E390" s="12"/>
      <c r="F390" s="12"/>
      <c r="G390" s="10"/>
      <c r="H390" s="40">
        <v>0</v>
      </c>
      <c r="I390" s="77">
        <v>0</v>
      </c>
      <c r="J390" s="35">
        <v>0</v>
      </c>
      <c r="K390" s="77">
        <v>0</v>
      </c>
      <c r="L390" s="97"/>
      <c r="M390" s="99"/>
    </row>
    <row r="391" spans="1:16" x14ac:dyDescent="0.3">
      <c r="A391" s="93"/>
      <c r="B391" s="48" t="s">
        <v>22</v>
      </c>
      <c r="C391" s="59">
        <v>123</v>
      </c>
      <c r="D391" s="59" t="s">
        <v>40</v>
      </c>
      <c r="E391" s="59" t="s">
        <v>41</v>
      </c>
      <c r="F391" s="59">
        <v>242</v>
      </c>
      <c r="G391" s="59" t="s">
        <v>160</v>
      </c>
      <c r="H391" s="35">
        <v>100</v>
      </c>
      <c r="I391" s="77">
        <v>0</v>
      </c>
      <c r="J391" s="35">
        <v>0</v>
      </c>
      <c r="K391" s="77">
        <v>0</v>
      </c>
      <c r="L391" s="97"/>
      <c r="M391" s="99"/>
    </row>
    <row r="392" spans="1:16" x14ac:dyDescent="0.3">
      <c r="A392" s="93"/>
      <c r="B392" s="9" t="s">
        <v>23</v>
      </c>
      <c r="C392" s="12"/>
      <c r="D392" s="12"/>
      <c r="E392" s="12"/>
      <c r="F392" s="12"/>
      <c r="G392" s="10"/>
      <c r="H392" s="40">
        <v>0</v>
      </c>
      <c r="I392" s="77">
        <v>0</v>
      </c>
      <c r="J392" s="35">
        <v>0</v>
      </c>
      <c r="K392" s="77">
        <v>0</v>
      </c>
      <c r="L392" s="97"/>
      <c r="M392" s="99"/>
    </row>
    <row r="393" spans="1:16" ht="27.6" x14ac:dyDescent="0.3">
      <c r="A393" s="93"/>
      <c r="B393" s="9" t="s">
        <v>24</v>
      </c>
      <c r="C393" s="12"/>
      <c r="D393" s="12"/>
      <c r="E393" s="12"/>
      <c r="F393" s="12"/>
      <c r="G393" s="10"/>
      <c r="H393" s="40">
        <v>0</v>
      </c>
      <c r="I393" s="77">
        <v>0</v>
      </c>
      <c r="J393" s="35">
        <v>0</v>
      </c>
      <c r="K393" s="77">
        <v>0</v>
      </c>
      <c r="L393" s="97"/>
      <c r="M393" s="99"/>
    </row>
    <row r="394" spans="1:16" x14ac:dyDescent="0.3">
      <c r="A394" s="93" t="s">
        <v>161</v>
      </c>
      <c r="B394" s="9" t="s">
        <v>20</v>
      </c>
      <c r="C394" s="12"/>
      <c r="D394" s="12"/>
      <c r="E394" s="12"/>
      <c r="F394" s="12"/>
      <c r="G394" s="11" t="s">
        <v>47</v>
      </c>
      <c r="H394" s="35">
        <f t="shared" ref="H394:K398" si="19">H268+H375</f>
        <v>207721.9</v>
      </c>
      <c r="I394" s="77">
        <f t="shared" si="19"/>
        <v>165504.20000000001</v>
      </c>
      <c r="J394" s="35">
        <f t="shared" si="19"/>
        <v>137736.19999999998</v>
      </c>
      <c r="K394" s="77">
        <f t="shared" si="19"/>
        <v>141052.5</v>
      </c>
      <c r="L394" s="97"/>
      <c r="M394" s="99"/>
    </row>
    <row r="395" spans="1:16" x14ac:dyDescent="0.3">
      <c r="A395" s="93"/>
      <c r="B395" s="9" t="s">
        <v>21</v>
      </c>
      <c r="C395" s="12"/>
      <c r="D395" s="12"/>
      <c r="E395" s="12"/>
      <c r="F395" s="12"/>
      <c r="G395" s="11" t="s">
        <v>47</v>
      </c>
      <c r="H395" s="35">
        <f t="shared" si="19"/>
        <v>95500</v>
      </c>
      <c r="I395" s="77">
        <f t="shared" si="19"/>
        <v>95500</v>
      </c>
      <c r="J395" s="35">
        <f t="shared" si="19"/>
        <v>50542.3</v>
      </c>
      <c r="K395" s="77">
        <f t="shared" si="19"/>
        <v>81794.8</v>
      </c>
      <c r="L395" s="97"/>
      <c r="M395" s="99"/>
    </row>
    <row r="396" spans="1:16" x14ac:dyDescent="0.3">
      <c r="A396" s="93"/>
      <c r="B396" s="9" t="s">
        <v>22</v>
      </c>
      <c r="C396" s="12"/>
      <c r="D396" s="12"/>
      <c r="E396" s="12"/>
      <c r="F396" s="12"/>
      <c r="G396" s="11" t="s">
        <v>47</v>
      </c>
      <c r="H396" s="35">
        <f t="shared" si="19"/>
        <v>77488.5</v>
      </c>
      <c r="I396" s="77">
        <f t="shared" si="19"/>
        <v>68214.7</v>
      </c>
      <c r="J396" s="35">
        <f t="shared" si="19"/>
        <v>52460.499999999993</v>
      </c>
      <c r="K396" s="77">
        <f t="shared" si="19"/>
        <v>57468.2</v>
      </c>
      <c r="L396" s="97"/>
      <c r="M396" s="99"/>
    </row>
    <row r="397" spans="1:16" x14ac:dyDescent="0.3">
      <c r="A397" s="93"/>
      <c r="B397" s="9" t="s">
        <v>23</v>
      </c>
      <c r="C397" s="12"/>
      <c r="D397" s="12"/>
      <c r="E397" s="12"/>
      <c r="F397" s="12"/>
      <c r="G397" s="11" t="s">
        <v>47</v>
      </c>
      <c r="H397" s="35">
        <f t="shared" si="19"/>
        <v>3831</v>
      </c>
      <c r="I397" s="77">
        <f t="shared" si="19"/>
        <v>1789.5</v>
      </c>
      <c r="J397" s="35">
        <f t="shared" si="19"/>
        <v>3831</v>
      </c>
      <c r="K397" s="77">
        <f t="shared" si="19"/>
        <v>1789.5</v>
      </c>
      <c r="L397" s="97"/>
      <c r="M397" s="99"/>
    </row>
    <row r="398" spans="1:16" ht="27.6" x14ac:dyDescent="0.3">
      <c r="A398" s="119"/>
      <c r="B398" s="25" t="s">
        <v>24</v>
      </c>
      <c r="C398" s="44"/>
      <c r="D398" s="44"/>
      <c r="E398" s="44"/>
      <c r="F398" s="44"/>
      <c r="G398" s="28" t="s">
        <v>47</v>
      </c>
      <c r="H398" s="41">
        <f t="shared" si="19"/>
        <v>30902.400000000001</v>
      </c>
      <c r="I398" s="79">
        <f t="shared" si="19"/>
        <v>0</v>
      </c>
      <c r="J398" s="41">
        <f t="shared" si="19"/>
        <v>30902.400000000001</v>
      </c>
      <c r="K398" s="79">
        <f t="shared" si="19"/>
        <v>0</v>
      </c>
      <c r="L398" s="144"/>
      <c r="M398" s="94"/>
    </row>
    <row r="399" spans="1:16" x14ac:dyDescent="0.3">
      <c r="A399" s="98" t="s">
        <v>162</v>
      </c>
      <c r="B399" s="98"/>
      <c r="C399" s="98"/>
      <c r="D399" s="98"/>
      <c r="E399" s="98"/>
      <c r="F399" s="98"/>
      <c r="G399" s="98"/>
      <c r="H399" s="98"/>
      <c r="I399" s="98"/>
      <c r="J399" s="98"/>
      <c r="K399" s="98"/>
      <c r="L399" s="98"/>
      <c r="M399" s="98"/>
      <c r="N399" s="147"/>
      <c r="O399" s="147"/>
      <c r="P399" s="147"/>
    </row>
    <row r="400" spans="1:16" ht="41.4" customHeight="1" x14ac:dyDescent="0.3">
      <c r="A400" s="121" t="s">
        <v>163</v>
      </c>
      <c r="B400" s="24" t="s">
        <v>32</v>
      </c>
      <c r="C400" s="45"/>
      <c r="D400" s="45"/>
      <c r="E400" s="45"/>
      <c r="F400" s="45"/>
      <c r="G400" s="29"/>
      <c r="H400" s="42">
        <v>1</v>
      </c>
      <c r="I400" s="80">
        <v>1</v>
      </c>
      <c r="J400" s="47">
        <v>1</v>
      </c>
      <c r="K400" s="80">
        <v>0</v>
      </c>
      <c r="L400" s="145" t="s">
        <v>27</v>
      </c>
      <c r="M400" s="99" t="s">
        <v>282</v>
      </c>
    </row>
    <row r="401" spans="1:13" x14ac:dyDescent="0.3">
      <c r="A401" s="93"/>
      <c r="B401" s="9" t="s">
        <v>19</v>
      </c>
      <c r="C401" s="12"/>
      <c r="D401" s="12"/>
      <c r="E401" s="12"/>
      <c r="F401" s="12"/>
      <c r="G401" s="10"/>
      <c r="H401" s="40">
        <v>0</v>
      </c>
      <c r="I401" s="77">
        <v>0</v>
      </c>
      <c r="J401" s="35">
        <v>0</v>
      </c>
      <c r="K401" s="77">
        <v>0</v>
      </c>
      <c r="L401" s="97"/>
      <c r="M401" s="99"/>
    </row>
    <row r="402" spans="1:13" x14ac:dyDescent="0.3">
      <c r="A402" s="93"/>
      <c r="B402" s="9" t="s">
        <v>20</v>
      </c>
      <c r="C402" s="12"/>
      <c r="D402" s="12"/>
      <c r="E402" s="12"/>
      <c r="F402" s="12"/>
      <c r="G402" s="10"/>
      <c r="H402" s="40">
        <v>0</v>
      </c>
      <c r="I402" s="77">
        <f>I403+I404+I405+I406</f>
        <v>0</v>
      </c>
      <c r="J402" s="35">
        <v>0</v>
      </c>
      <c r="K402" s="77">
        <f>K403+K404+K405+K406</f>
        <v>0</v>
      </c>
      <c r="L402" s="97"/>
      <c r="M402" s="99"/>
    </row>
    <row r="403" spans="1:13" x14ac:dyDescent="0.3">
      <c r="A403" s="93"/>
      <c r="B403" s="9" t="s">
        <v>21</v>
      </c>
      <c r="C403" s="12"/>
      <c r="D403" s="12"/>
      <c r="E403" s="12"/>
      <c r="F403" s="12"/>
      <c r="G403" s="10"/>
      <c r="H403" s="40">
        <v>0</v>
      </c>
      <c r="I403" s="77">
        <v>0</v>
      </c>
      <c r="J403" s="35">
        <v>0</v>
      </c>
      <c r="K403" s="77">
        <v>0</v>
      </c>
      <c r="L403" s="97"/>
      <c r="M403" s="99"/>
    </row>
    <row r="404" spans="1:13" x14ac:dyDescent="0.3">
      <c r="A404" s="93"/>
      <c r="B404" s="48" t="s">
        <v>22</v>
      </c>
      <c r="C404" s="59">
        <v>123</v>
      </c>
      <c r="D404" s="59" t="s">
        <v>40</v>
      </c>
      <c r="E404" s="59" t="s">
        <v>41</v>
      </c>
      <c r="F404" s="59" t="s">
        <v>42</v>
      </c>
      <c r="G404" s="60" t="s">
        <v>164</v>
      </c>
      <c r="H404" s="35">
        <v>0</v>
      </c>
      <c r="I404" s="77">
        <v>0</v>
      </c>
      <c r="J404" s="35">
        <v>0</v>
      </c>
      <c r="K404" s="77">
        <v>0</v>
      </c>
      <c r="L404" s="97"/>
      <c r="M404" s="99"/>
    </row>
    <row r="405" spans="1:13" x14ac:dyDescent="0.3">
      <c r="A405" s="93"/>
      <c r="B405" s="9" t="s">
        <v>23</v>
      </c>
      <c r="C405" s="12"/>
      <c r="D405" s="12"/>
      <c r="E405" s="12"/>
      <c r="F405" s="12"/>
      <c r="G405" s="10"/>
      <c r="H405" s="40">
        <v>0</v>
      </c>
      <c r="I405" s="77">
        <v>0</v>
      </c>
      <c r="J405" s="35">
        <v>0</v>
      </c>
      <c r="K405" s="77">
        <v>0</v>
      </c>
      <c r="L405" s="97"/>
      <c r="M405" s="99"/>
    </row>
    <row r="406" spans="1:13" ht="27.6" x14ac:dyDescent="0.3">
      <c r="A406" s="93"/>
      <c r="B406" s="9" t="s">
        <v>24</v>
      </c>
      <c r="C406" s="12"/>
      <c r="D406" s="12"/>
      <c r="E406" s="12"/>
      <c r="F406" s="12"/>
      <c r="G406" s="10"/>
      <c r="H406" s="40">
        <v>0</v>
      </c>
      <c r="I406" s="77">
        <v>0</v>
      </c>
      <c r="J406" s="35">
        <v>0</v>
      </c>
      <c r="K406" s="77">
        <v>0</v>
      </c>
      <c r="L406" s="97"/>
      <c r="M406" s="99"/>
    </row>
    <row r="407" spans="1:13" ht="27.6" x14ac:dyDescent="0.3">
      <c r="A407" s="93" t="s">
        <v>165</v>
      </c>
      <c r="B407" s="9" t="s">
        <v>56</v>
      </c>
      <c r="C407" s="12"/>
      <c r="D407" s="12"/>
      <c r="E407" s="12"/>
      <c r="F407" s="12"/>
      <c r="G407" s="10"/>
      <c r="H407" s="40">
        <v>12</v>
      </c>
      <c r="I407" s="77">
        <v>0</v>
      </c>
      <c r="J407" s="35">
        <v>3</v>
      </c>
      <c r="K407" s="77">
        <v>0</v>
      </c>
      <c r="L407" s="97" t="s">
        <v>27</v>
      </c>
      <c r="M407" s="99" t="s">
        <v>309</v>
      </c>
    </row>
    <row r="408" spans="1:13" x14ac:dyDescent="0.3">
      <c r="A408" s="93"/>
      <c r="B408" s="9" t="s">
        <v>19</v>
      </c>
      <c r="C408" s="12"/>
      <c r="D408" s="12"/>
      <c r="E408" s="12"/>
      <c r="F408" s="12"/>
      <c r="G408" s="10"/>
      <c r="H408" s="40">
        <v>0</v>
      </c>
      <c r="I408" s="77">
        <v>0</v>
      </c>
      <c r="J408" s="35">
        <v>0</v>
      </c>
      <c r="K408" s="77">
        <v>0</v>
      </c>
      <c r="L408" s="97"/>
      <c r="M408" s="99"/>
    </row>
    <row r="409" spans="1:13" x14ac:dyDescent="0.3">
      <c r="A409" s="93"/>
      <c r="B409" s="9" t="s">
        <v>20</v>
      </c>
      <c r="C409" s="12"/>
      <c r="D409" s="12"/>
      <c r="E409" s="12"/>
      <c r="F409" s="12"/>
      <c r="G409" s="10"/>
      <c r="H409" s="40">
        <v>0</v>
      </c>
      <c r="I409" s="77">
        <f>I410+I411+I412+I413</f>
        <v>0</v>
      </c>
      <c r="J409" s="35">
        <v>0</v>
      </c>
      <c r="K409" s="77">
        <f>K410+K411+K412+K413</f>
        <v>0</v>
      </c>
      <c r="L409" s="97"/>
      <c r="M409" s="99"/>
    </row>
    <row r="410" spans="1:13" x14ac:dyDescent="0.3">
      <c r="A410" s="93"/>
      <c r="B410" s="9" t="s">
        <v>21</v>
      </c>
      <c r="C410" s="12"/>
      <c r="D410" s="12"/>
      <c r="E410" s="12"/>
      <c r="F410" s="12"/>
      <c r="G410" s="10"/>
      <c r="H410" s="40">
        <v>0</v>
      </c>
      <c r="I410" s="77">
        <v>0</v>
      </c>
      <c r="J410" s="35">
        <v>0</v>
      </c>
      <c r="K410" s="77">
        <v>0</v>
      </c>
      <c r="L410" s="97"/>
      <c r="M410" s="99"/>
    </row>
    <row r="411" spans="1:13" x14ac:dyDescent="0.3">
      <c r="A411" s="93"/>
      <c r="B411" s="9" t="s">
        <v>22</v>
      </c>
      <c r="C411" s="12"/>
      <c r="D411" s="12"/>
      <c r="E411" s="12"/>
      <c r="F411" s="12"/>
      <c r="G411" s="10"/>
      <c r="H411" s="40">
        <v>0</v>
      </c>
      <c r="I411" s="77">
        <v>0</v>
      </c>
      <c r="J411" s="35">
        <v>0</v>
      </c>
      <c r="K411" s="77">
        <v>0</v>
      </c>
      <c r="L411" s="97"/>
      <c r="M411" s="99"/>
    </row>
    <row r="412" spans="1:13" x14ac:dyDescent="0.3">
      <c r="A412" s="93"/>
      <c r="B412" s="9" t="s">
        <v>23</v>
      </c>
      <c r="C412" s="12"/>
      <c r="D412" s="12"/>
      <c r="E412" s="12"/>
      <c r="F412" s="12"/>
      <c r="G412" s="10"/>
      <c r="H412" s="40">
        <v>0</v>
      </c>
      <c r="I412" s="77">
        <v>0</v>
      </c>
      <c r="J412" s="35">
        <v>0</v>
      </c>
      <c r="K412" s="77">
        <v>0</v>
      </c>
      <c r="L412" s="97"/>
      <c r="M412" s="99"/>
    </row>
    <row r="413" spans="1:13" ht="27.6" x14ac:dyDescent="0.3">
      <c r="A413" s="93"/>
      <c r="B413" s="9" t="s">
        <v>24</v>
      </c>
      <c r="C413" s="12"/>
      <c r="D413" s="12"/>
      <c r="E413" s="12"/>
      <c r="F413" s="12"/>
      <c r="G413" s="10"/>
      <c r="H413" s="40">
        <v>0</v>
      </c>
      <c r="I413" s="77">
        <v>0</v>
      </c>
      <c r="J413" s="35">
        <v>0</v>
      </c>
      <c r="K413" s="77">
        <v>0</v>
      </c>
      <c r="L413" s="97"/>
      <c r="M413" s="99"/>
    </row>
    <row r="414" spans="1:13" x14ac:dyDescent="0.3">
      <c r="A414" s="93" t="s">
        <v>166</v>
      </c>
      <c r="B414" s="9" t="s">
        <v>20</v>
      </c>
      <c r="C414" s="12"/>
      <c r="D414" s="12"/>
      <c r="E414" s="12"/>
      <c r="F414" s="12"/>
      <c r="G414" s="11" t="s">
        <v>47</v>
      </c>
      <c r="H414" s="35">
        <f t="shared" ref="H414:K418" si="20">H402+H409</f>
        <v>0</v>
      </c>
      <c r="I414" s="77">
        <f t="shared" si="20"/>
        <v>0</v>
      </c>
      <c r="J414" s="35">
        <f t="shared" si="20"/>
        <v>0</v>
      </c>
      <c r="K414" s="77">
        <f t="shared" si="20"/>
        <v>0</v>
      </c>
      <c r="L414" s="97"/>
      <c r="M414" s="99"/>
    </row>
    <row r="415" spans="1:13" x14ac:dyDescent="0.3">
      <c r="A415" s="93"/>
      <c r="B415" s="9" t="s">
        <v>21</v>
      </c>
      <c r="C415" s="12"/>
      <c r="D415" s="12"/>
      <c r="E415" s="12"/>
      <c r="F415" s="12"/>
      <c r="G415" s="11" t="s">
        <v>47</v>
      </c>
      <c r="H415" s="35">
        <f t="shared" si="20"/>
        <v>0</v>
      </c>
      <c r="I415" s="77">
        <f t="shared" si="20"/>
        <v>0</v>
      </c>
      <c r="J415" s="35">
        <f t="shared" si="20"/>
        <v>0</v>
      </c>
      <c r="K415" s="77">
        <f t="shared" si="20"/>
        <v>0</v>
      </c>
      <c r="L415" s="97"/>
      <c r="M415" s="99"/>
    </row>
    <row r="416" spans="1:13" x14ac:dyDescent="0.3">
      <c r="A416" s="93"/>
      <c r="B416" s="9" t="s">
        <v>22</v>
      </c>
      <c r="C416" s="12"/>
      <c r="D416" s="12"/>
      <c r="E416" s="12"/>
      <c r="F416" s="12"/>
      <c r="G416" s="11" t="s">
        <v>47</v>
      </c>
      <c r="H416" s="35">
        <f t="shared" si="20"/>
        <v>0</v>
      </c>
      <c r="I416" s="77">
        <f t="shared" si="20"/>
        <v>0</v>
      </c>
      <c r="J416" s="35">
        <f t="shared" si="20"/>
        <v>0</v>
      </c>
      <c r="K416" s="77">
        <f t="shared" si="20"/>
        <v>0</v>
      </c>
      <c r="L416" s="97"/>
      <c r="M416" s="99"/>
    </row>
    <row r="417" spans="1:13" x14ac:dyDescent="0.3">
      <c r="A417" s="93"/>
      <c r="B417" s="9" t="s">
        <v>23</v>
      </c>
      <c r="C417" s="12"/>
      <c r="D417" s="12"/>
      <c r="E417" s="12"/>
      <c r="F417" s="12"/>
      <c r="G417" s="11" t="s">
        <v>47</v>
      </c>
      <c r="H417" s="35">
        <f t="shared" si="20"/>
        <v>0</v>
      </c>
      <c r="I417" s="77">
        <f t="shared" si="20"/>
        <v>0</v>
      </c>
      <c r="J417" s="35">
        <f t="shared" si="20"/>
        <v>0</v>
      </c>
      <c r="K417" s="77">
        <f t="shared" si="20"/>
        <v>0</v>
      </c>
      <c r="L417" s="97"/>
      <c r="M417" s="99"/>
    </row>
    <row r="418" spans="1:13" ht="27.6" x14ac:dyDescent="0.3">
      <c r="A418" s="93"/>
      <c r="B418" s="9" t="s">
        <v>24</v>
      </c>
      <c r="C418" s="12"/>
      <c r="D418" s="12"/>
      <c r="E418" s="12"/>
      <c r="F418" s="12"/>
      <c r="G418" s="11" t="s">
        <v>47</v>
      </c>
      <c r="H418" s="35">
        <f t="shared" si="20"/>
        <v>0</v>
      </c>
      <c r="I418" s="77">
        <f t="shared" si="20"/>
        <v>0</v>
      </c>
      <c r="J418" s="35">
        <f t="shared" si="20"/>
        <v>0</v>
      </c>
      <c r="K418" s="77">
        <f t="shared" si="20"/>
        <v>0</v>
      </c>
      <c r="L418" s="97"/>
      <c r="M418" s="99"/>
    </row>
    <row r="419" spans="1:13" x14ac:dyDescent="0.3">
      <c r="A419" s="122" t="s">
        <v>167</v>
      </c>
      <c r="B419" s="9" t="s">
        <v>20</v>
      </c>
      <c r="C419" s="12"/>
      <c r="D419" s="12"/>
      <c r="E419" s="12"/>
      <c r="F419" s="12"/>
      <c r="G419" s="11" t="s">
        <v>47</v>
      </c>
      <c r="H419" s="35">
        <f t="shared" ref="H419:K423" si="21">H68+H158+H192+H219+H260+H394+H414</f>
        <v>620374.80000000005</v>
      </c>
      <c r="I419" s="77">
        <f t="shared" si="21"/>
        <v>486851.44</v>
      </c>
      <c r="J419" s="35">
        <f t="shared" si="21"/>
        <v>320259</v>
      </c>
      <c r="K419" s="77">
        <f t="shared" si="21"/>
        <v>270717.3</v>
      </c>
      <c r="L419" s="97"/>
      <c r="M419" s="99"/>
    </row>
    <row r="420" spans="1:13" x14ac:dyDescent="0.3">
      <c r="A420" s="122"/>
      <c r="B420" s="9" t="s">
        <v>21</v>
      </c>
      <c r="C420" s="12"/>
      <c r="D420" s="12"/>
      <c r="E420" s="12"/>
      <c r="F420" s="12"/>
      <c r="G420" s="11" t="s">
        <v>47</v>
      </c>
      <c r="H420" s="35">
        <f t="shared" si="21"/>
        <v>95500</v>
      </c>
      <c r="I420" s="77">
        <f t="shared" si="21"/>
        <v>95500</v>
      </c>
      <c r="J420" s="35">
        <f t="shared" si="21"/>
        <v>50542.3</v>
      </c>
      <c r="K420" s="77">
        <f t="shared" si="21"/>
        <v>81794.8</v>
      </c>
      <c r="L420" s="97"/>
      <c r="M420" s="99"/>
    </row>
    <row r="421" spans="1:13" x14ac:dyDescent="0.3">
      <c r="A421" s="122"/>
      <c r="B421" s="9" t="s">
        <v>22</v>
      </c>
      <c r="C421" s="12"/>
      <c r="D421" s="12"/>
      <c r="E421" s="12"/>
      <c r="F421" s="12"/>
      <c r="G421" s="11" t="s">
        <v>47</v>
      </c>
      <c r="H421" s="35">
        <f t="shared" si="21"/>
        <v>490141.4</v>
      </c>
      <c r="I421" s="77">
        <f t="shared" si="21"/>
        <v>389561.94</v>
      </c>
      <c r="J421" s="35">
        <f t="shared" si="21"/>
        <v>234983.3</v>
      </c>
      <c r="K421" s="77">
        <f t="shared" si="21"/>
        <v>188650.03999999998</v>
      </c>
      <c r="L421" s="97"/>
      <c r="M421" s="99"/>
    </row>
    <row r="422" spans="1:13" x14ac:dyDescent="0.3">
      <c r="A422" s="122"/>
      <c r="B422" s="9" t="s">
        <v>23</v>
      </c>
      <c r="C422" s="12"/>
      <c r="D422" s="12"/>
      <c r="E422" s="12"/>
      <c r="F422" s="12"/>
      <c r="G422" s="11" t="s">
        <v>47</v>
      </c>
      <c r="H422" s="35">
        <f t="shared" si="21"/>
        <v>3831</v>
      </c>
      <c r="I422" s="77">
        <f t="shared" si="21"/>
        <v>1789.5</v>
      </c>
      <c r="J422" s="35">
        <f t="shared" si="21"/>
        <v>3831</v>
      </c>
      <c r="K422" s="77">
        <f t="shared" si="21"/>
        <v>1789.5</v>
      </c>
      <c r="L422" s="97"/>
      <c r="M422" s="99"/>
    </row>
    <row r="423" spans="1:13" ht="27.6" x14ac:dyDescent="0.3">
      <c r="A423" s="122"/>
      <c r="B423" s="9" t="s">
        <v>24</v>
      </c>
      <c r="C423" s="12"/>
      <c r="D423" s="12"/>
      <c r="E423" s="12"/>
      <c r="F423" s="12"/>
      <c r="G423" s="11" t="s">
        <v>47</v>
      </c>
      <c r="H423" s="35">
        <f t="shared" si="21"/>
        <v>30902.400000000001</v>
      </c>
      <c r="I423" s="77">
        <f t="shared" si="21"/>
        <v>0</v>
      </c>
      <c r="J423" s="35">
        <f>J72+J162+J196+J223+J264+J398+J418</f>
        <v>30902.400000000001</v>
      </c>
      <c r="K423" s="77">
        <f t="shared" si="21"/>
        <v>0</v>
      </c>
      <c r="L423" s="97"/>
      <c r="M423" s="99"/>
    </row>
    <row r="424" spans="1:13" x14ac:dyDescent="0.3">
      <c r="A424" s="92" t="s">
        <v>168</v>
      </c>
      <c r="B424" s="92"/>
      <c r="C424" s="92"/>
      <c r="D424" s="92"/>
      <c r="E424" s="92"/>
      <c r="F424" s="92"/>
      <c r="G424" s="92"/>
      <c r="H424" s="92"/>
      <c r="I424" s="92"/>
      <c r="J424" s="92"/>
      <c r="K424" s="92"/>
      <c r="L424" s="92"/>
      <c r="M424" s="92"/>
    </row>
    <row r="425" spans="1:13" x14ac:dyDescent="0.3">
      <c r="A425" s="98" t="s">
        <v>169</v>
      </c>
      <c r="B425" s="98"/>
      <c r="C425" s="98"/>
      <c r="D425" s="98"/>
      <c r="E425" s="98"/>
      <c r="F425" s="98"/>
      <c r="G425" s="98"/>
      <c r="H425" s="98"/>
      <c r="I425" s="98"/>
      <c r="J425" s="98"/>
      <c r="K425" s="98"/>
      <c r="L425" s="98"/>
      <c r="M425" s="98"/>
    </row>
    <row r="426" spans="1:13" ht="41.4" customHeight="1" x14ac:dyDescent="0.3">
      <c r="A426" s="93" t="s">
        <v>170</v>
      </c>
      <c r="B426" s="9" t="s">
        <v>171</v>
      </c>
      <c r="C426" s="12"/>
      <c r="D426" s="12"/>
      <c r="E426" s="12"/>
      <c r="F426" s="12"/>
      <c r="G426" s="10"/>
      <c r="H426" s="40" t="s">
        <v>47</v>
      </c>
      <c r="I426" s="77" t="s">
        <v>47</v>
      </c>
      <c r="J426" s="35" t="s">
        <v>47</v>
      </c>
      <c r="K426" s="77" t="s">
        <v>47</v>
      </c>
      <c r="L426" s="97" t="s">
        <v>255</v>
      </c>
      <c r="M426" s="99" t="s">
        <v>246</v>
      </c>
    </row>
    <row r="427" spans="1:13" x14ac:dyDescent="0.3">
      <c r="A427" s="93"/>
      <c r="B427" s="9" t="s">
        <v>19</v>
      </c>
      <c r="C427" s="12"/>
      <c r="D427" s="12"/>
      <c r="E427" s="12"/>
      <c r="F427" s="12"/>
      <c r="G427" s="10"/>
      <c r="H427" s="40" t="s">
        <v>47</v>
      </c>
      <c r="I427" s="77" t="s">
        <v>47</v>
      </c>
      <c r="J427" s="35" t="s">
        <v>47</v>
      </c>
      <c r="K427" s="77" t="s">
        <v>47</v>
      </c>
      <c r="L427" s="97"/>
      <c r="M427" s="99"/>
    </row>
    <row r="428" spans="1:13" x14ac:dyDescent="0.3">
      <c r="A428" s="93"/>
      <c r="B428" s="9" t="s">
        <v>20</v>
      </c>
      <c r="C428" s="12"/>
      <c r="D428" s="12"/>
      <c r="E428" s="12"/>
      <c r="F428" s="12"/>
      <c r="G428" s="10"/>
      <c r="H428" s="40">
        <v>6564.2</v>
      </c>
      <c r="I428" s="77">
        <f>I429+I430+I431+I432</f>
        <v>820</v>
      </c>
      <c r="J428" s="35">
        <f>J429+J430+J431+J432</f>
        <v>5744.2</v>
      </c>
      <c r="K428" s="77">
        <v>0</v>
      </c>
      <c r="L428" s="97"/>
      <c r="M428" s="99"/>
    </row>
    <row r="429" spans="1:13" x14ac:dyDescent="0.3">
      <c r="A429" s="93"/>
      <c r="B429" s="9" t="s">
        <v>21</v>
      </c>
      <c r="C429" s="12"/>
      <c r="D429" s="12"/>
      <c r="E429" s="12"/>
      <c r="F429" s="12"/>
      <c r="G429" s="10"/>
      <c r="H429" s="40">
        <v>0</v>
      </c>
      <c r="I429" s="77">
        <v>0</v>
      </c>
      <c r="J429" s="35">
        <v>0</v>
      </c>
      <c r="K429" s="77">
        <v>0</v>
      </c>
      <c r="L429" s="97"/>
      <c r="M429" s="99"/>
    </row>
    <row r="430" spans="1:13" x14ac:dyDescent="0.3">
      <c r="A430" s="93"/>
      <c r="B430" s="9" t="s">
        <v>22</v>
      </c>
      <c r="C430" s="12"/>
      <c r="D430" s="12"/>
      <c r="E430" s="12"/>
      <c r="F430" s="12"/>
      <c r="G430" s="10"/>
      <c r="H430" s="40">
        <v>6564.2</v>
      </c>
      <c r="I430" s="77">
        <f>I437+I444+I451</f>
        <v>820</v>
      </c>
      <c r="J430" s="35">
        <f>J437+J444+J451</f>
        <v>5744.2</v>
      </c>
      <c r="K430" s="77">
        <v>0</v>
      </c>
      <c r="L430" s="97"/>
      <c r="M430" s="99"/>
    </row>
    <row r="431" spans="1:13" x14ac:dyDescent="0.3">
      <c r="A431" s="93"/>
      <c r="B431" s="9" t="s">
        <v>23</v>
      </c>
      <c r="C431" s="12"/>
      <c r="D431" s="12"/>
      <c r="E431" s="12"/>
      <c r="F431" s="12"/>
      <c r="G431" s="10"/>
      <c r="H431" s="40">
        <v>0</v>
      </c>
      <c r="I431" s="77">
        <v>0</v>
      </c>
      <c r="J431" s="35">
        <v>0</v>
      </c>
      <c r="K431" s="77">
        <v>0</v>
      </c>
      <c r="L431" s="97"/>
      <c r="M431" s="99"/>
    </row>
    <row r="432" spans="1:13" ht="27.6" x14ac:dyDescent="0.3">
      <c r="A432" s="93"/>
      <c r="B432" s="9" t="s">
        <v>24</v>
      </c>
      <c r="C432" s="12"/>
      <c r="D432" s="12"/>
      <c r="E432" s="12"/>
      <c r="F432" s="12"/>
      <c r="G432" s="10"/>
      <c r="H432" s="40">
        <v>0</v>
      </c>
      <c r="I432" s="77">
        <v>0</v>
      </c>
      <c r="J432" s="35">
        <v>0</v>
      </c>
      <c r="K432" s="77">
        <v>0</v>
      </c>
      <c r="L432" s="97"/>
      <c r="M432" s="99"/>
    </row>
    <row r="433" spans="1:13" x14ac:dyDescent="0.3">
      <c r="A433" s="93" t="s">
        <v>172</v>
      </c>
      <c r="B433" s="9" t="s">
        <v>173</v>
      </c>
      <c r="C433" s="12"/>
      <c r="D433" s="12"/>
      <c r="E433" s="12"/>
      <c r="F433" s="12"/>
      <c r="G433" s="10"/>
      <c r="H433" s="40">
        <v>10</v>
      </c>
      <c r="I433" s="77">
        <v>0</v>
      </c>
      <c r="J433" s="35">
        <v>10</v>
      </c>
      <c r="K433" s="77">
        <v>0</v>
      </c>
      <c r="L433" s="97" t="s">
        <v>255</v>
      </c>
      <c r="M433" s="99" t="s">
        <v>283</v>
      </c>
    </row>
    <row r="434" spans="1:13" x14ac:dyDescent="0.3">
      <c r="A434" s="93"/>
      <c r="B434" s="9" t="s">
        <v>19</v>
      </c>
      <c r="C434" s="12"/>
      <c r="D434" s="12"/>
      <c r="E434" s="12"/>
      <c r="F434" s="12"/>
      <c r="G434" s="10"/>
      <c r="H434" s="40" t="s">
        <v>174</v>
      </c>
      <c r="I434" s="77">
        <v>0</v>
      </c>
      <c r="J434" s="35">
        <v>0</v>
      </c>
      <c r="K434" s="77">
        <v>0</v>
      </c>
      <c r="L434" s="97"/>
      <c r="M434" s="99"/>
    </row>
    <row r="435" spans="1:13" x14ac:dyDescent="0.3">
      <c r="A435" s="93"/>
      <c r="B435" s="9" t="s">
        <v>20</v>
      </c>
      <c r="C435" s="12"/>
      <c r="D435" s="12"/>
      <c r="E435" s="12"/>
      <c r="F435" s="12"/>
      <c r="G435" s="10"/>
      <c r="H435" s="40">
        <v>4000</v>
      </c>
      <c r="I435" s="77">
        <v>0</v>
      </c>
      <c r="J435" s="35">
        <v>4000</v>
      </c>
      <c r="K435" s="77">
        <v>0</v>
      </c>
      <c r="L435" s="97"/>
      <c r="M435" s="99"/>
    </row>
    <row r="436" spans="1:13" x14ac:dyDescent="0.3">
      <c r="A436" s="93"/>
      <c r="B436" s="9" t="s">
        <v>21</v>
      </c>
      <c r="C436" s="12"/>
      <c r="D436" s="12"/>
      <c r="E436" s="12"/>
      <c r="F436" s="12"/>
      <c r="G436" s="10"/>
      <c r="H436" s="40">
        <v>0</v>
      </c>
      <c r="I436" s="77">
        <v>0</v>
      </c>
      <c r="J436" s="35">
        <v>0</v>
      </c>
      <c r="K436" s="77">
        <v>0</v>
      </c>
      <c r="L436" s="97"/>
      <c r="M436" s="99"/>
    </row>
    <row r="437" spans="1:13" x14ac:dyDescent="0.3">
      <c r="A437" s="93"/>
      <c r="B437" s="9" t="s">
        <v>22</v>
      </c>
      <c r="C437" s="13">
        <v>136</v>
      </c>
      <c r="D437" s="13" t="s">
        <v>175</v>
      </c>
      <c r="E437" s="13" t="s">
        <v>41</v>
      </c>
      <c r="F437" s="13">
        <v>350</v>
      </c>
      <c r="G437" s="11" t="s">
        <v>176</v>
      </c>
      <c r="H437" s="40">
        <v>4000</v>
      </c>
      <c r="I437" s="77">
        <v>0</v>
      </c>
      <c r="J437" s="35">
        <v>4000</v>
      </c>
      <c r="K437" s="77">
        <v>0</v>
      </c>
      <c r="L437" s="97"/>
      <c r="M437" s="99"/>
    </row>
    <row r="438" spans="1:13" x14ac:dyDescent="0.3">
      <c r="A438" s="93"/>
      <c r="B438" s="9" t="s">
        <v>23</v>
      </c>
      <c r="C438" s="12"/>
      <c r="D438" s="12"/>
      <c r="E438" s="12"/>
      <c r="F438" s="12"/>
      <c r="G438" s="10"/>
      <c r="H438" s="40">
        <v>0</v>
      </c>
      <c r="I438" s="77">
        <v>0</v>
      </c>
      <c r="J438" s="35">
        <v>0</v>
      </c>
      <c r="K438" s="77">
        <v>0</v>
      </c>
      <c r="L438" s="97"/>
      <c r="M438" s="99"/>
    </row>
    <row r="439" spans="1:13" ht="27.6" x14ac:dyDescent="0.3">
      <c r="A439" s="93"/>
      <c r="B439" s="9" t="s">
        <v>24</v>
      </c>
      <c r="C439" s="12"/>
      <c r="D439" s="12"/>
      <c r="E439" s="12"/>
      <c r="F439" s="12"/>
      <c r="G439" s="10"/>
      <c r="H439" s="40">
        <v>0</v>
      </c>
      <c r="I439" s="77">
        <v>0</v>
      </c>
      <c r="J439" s="35">
        <v>0</v>
      </c>
      <c r="K439" s="77">
        <v>0</v>
      </c>
      <c r="L439" s="97"/>
      <c r="M439" s="99"/>
    </row>
    <row r="440" spans="1:13" x14ac:dyDescent="0.3">
      <c r="A440" s="93" t="s">
        <v>177</v>
      </c>
      <c r="B440" s="9" t="s">
        <v>178</v>
      </c>
      <c r="C440" s="12"/>
      <c r="D440" s="12"/>
      <c r="E440" s="12"/>
      <c r="F440" s="12"/>
      <c r="G440" s="10"/>
      <c r="H440" s="40">
        <v>20</v>
      </c>
      <c r="I440" s="77">
        <v>0</v>
      </c>
      <c r="J440" s="35">
        <v>20</v>
      </c>
      <c r="K440" s="77">
        <v>0</v>
      </c>
      <c r="L440" s="97" t="s">
        <v>255</v>
      </c>
      <c r="M440" s="99" t="s">
        <v>284</v>
      </c>
    </row>
    <row r="441" spans="1:13" x14ac:dyDescent="0.3">
      <c r="A441" s="93"/>
      <c r="B441" s="9" t="s">
        <v>19</v>
      </c>
      <c r="C441" s="12"/>
      <c r="D441" s="12"/>
      <c r="E441" s="12"/>
      <c r="F441" s="12"/>
      <c r="G441" s="10"/>
      <c r="H441" s="40">
        <v>50</v>
      </c>
      <c r="I441" s="77">
        <v>0</v>
      </c>
      <c r="J441" s="35">
        <v>0</v>
      </c>
      <c r="K441" s="77">
        <v>0</v>
      </c>
      <c r="L441" s="97"/>
      <c r="M441" s="99"/>
    </row>
    <row r="442" spans="1:13" x14ac:dyDescent="0.3">
      <c r="A442" s="93"/>
      <c r="B442" s="9" t="s">
        <v>20</v>
      </c>
      <c r="C442" s="12"/>
      <c r="D442" s="12"/>
      <c r="E442" s="12"/>
      <c r="F442" s="12"/>
      <c r="G442" s="10"/>
      <c r="H442" s="40">
        <v>1000</v>
      </c>
      <c r="I442" s="77">
        <v>0</v>
      </c>
      <c r="J442" s="35">
        <v>1000</v>
      </c>
      <c r="K442" s="77">
        <v>0</v>
      </c>
      <c r="L442" s="97"/>
      <c r="M442" s="99"/>
    </row>
    <row r="443" spans="1:13" x14ac:dyDescent="0.3">
      <c r="A443" s="93"/>
      <c r="B443" s="9" t="s">
        <v>21</v>
      </c>
      <c r="C443" s="12"/>
      <c r="D443" s="12"/>
      <c r="E443" s="12"/>
      <c r="F443" s="12"/>
      <c r="G443" s="10"/>
      <c r="H443" s="40">
        <v>0</v>
      </c>
      <c r="I443" s="77">
        <v>0</v>
      </c>
      <c r="J443" s="35">
        <v>0</v>
      </c>
      <c r="K443" s="77">
        <v>0</v>
      </c>
      <c r="L443" s="97"/>
      <c r="M443" s="99"/>
    </row>
    <row r="444" spans="1:13" x14ac:dyDescent="0.3">
      <c r="A444" s="93"/>
      <c r="B444" s="9" t="s">
        <v>22</v>
      </c>
      <c r="C444" s="13">
        <v>136</v>
      </c>
      <c r="D444" s="13" t="s">
        <v>175</v>
      </c>
      <c r="E444" s="13" t="s">
        <v>41</v>
      </c>
      <c r="F444" s="13">
        <v>350</v>
      </c>
      <c r="G444" s="11" t="s">
        <v>179</v>
      </c>
      <c r="H444" s="40">
        <v>1000</v>
      </c>
      <c r="I444" s="77">
        <v>0</v>
      </c>
      <c r="J444" s="35">
        <v>1000</v>
      </c>
      <c r="K444" s="77">
        <v>0</v>
      </c>
      <c r="L444" s="97"/>
      <c r="M444" s="99"/>
    </row>
    <row r="445" spans="1:13" x14ac:dyDescent="0.3">
      <c r="A445" s="93"/>
      <c r="B445" s="9" t="s">
        <v>23</v>
      </c>
      <c r="C445" s="12"/>
      <c r="D445" s="12"/>
      <c r="E445" s="12"/>
      <c r="F445" s="12"/>
      <c r="G445" s="10"/>
      <c r="H445" s="40">
        <v>0</v>
      </c>
      <c r="I445" s="77">
        <v>0</v>
      </c>
      <c r="J445" s="35">
        <v>0</v>
      </c>
      <c r="K445" s="77">
        <v>0</v>
      </c>
      <c r="L445" s="97"/>
      <c r="M445" s="99"/>
    </row>
    <row r="446" spans="1:13" ht="27.6" x14ac:dyDescent="0.3">
      <c r="A446" s="93"/>
      <c r="B446" s="9" t="s">
        <v>24</v>
      </c>
      <c r="C446" s="12"/>
      <c r="D446" s="12"/>
      <c r="E446" s="12"/>
      <c r="F446" s="12"/>
      <c r="G446" s="10"/>
      <c r="H446" s="40">
        <v>0</v>
      </c>
      <c r="I446" s="77">
        <v>0</v>
      </c>
      <c r="J446" s="35">
        <v>0</v>
      </c>
      <c r="K446" s="77">
        <v>0</v>
      </c>
      <c r="L446" s="97"/>
      <c r="M446" s="99"/>
    </row>
    <row r="447" spans="1:13" ht="41.4" x14ac:dyDescent="0.3">
      <c r="A447" s="93" t="s">
        <v>180</v>
      </c>
      <c r="B447" s="9" t="s">
        <v>181</v>
      </c>
      <c r="C447" s="12"/>
      <c r="D447" s="12"/>
      <c r="E447" s="12"/>
      <c r="F447" s="12"/>
      <c r="G447" s="10"/>
      <c r="H447" s="40">
        <v>20</v>
      </c>
      <c r="I447" s="77">
        <v>11</v>
      </c>
      <c r="J447" s="35">
        <v>9</v>
      </c>
      <c r="K447" s="77">
        <v>0</v>
      </c>
      <c r="L447" s="97" t="s">
        <v>255</v>
      </c>
      <c r="M447" s="99" t="s">
        <v>246</v>
      </c>
    </row>
    <row r="448" spans="1:13" x14ac:dyDescent="0.3">
      <c r="A448" s="93"/>
      <c r="B448" s="9" t="s">
        <v>19</v>
      </c>
      <c r="C448" s="12"/>
      <c r="D448" s="12"/>
      <c r="E448" s="12"/>
      <c r="F448" s="12"/>
      <c r="G448" s="10"/>
      <c r="H448" s="40" t="s">
        <v>182</v>
      </c>
      <c r="I448" s="77">
        <v>74.5</v>
      </c>
      <c r="J448" s="35">
        <v>0</v>
      </c>
      <c r="K448" s="77">
        <v>0</v>
      </c>
      <c r="L448" s="97"/>
      <c r="M448" s="99"/>
    </row>
    <row r="449" spans="1:13" x14ac:dyDescent="0.3">
      <c r="A449" s="93"/>
      <c r="B449" s="9" t="s">
        <v>20</v>
      </c>
      <c r="C449" s="12"/>
      <c r="D449" s="12"/>
      <c r="E449" s="12"/>
      <c r="F449" s="12"/>
      <c r="G449" s="10"/>
      <c r="H449" s="40">
        <v>1564.2</v>
      </c>
      <c r="I449" s="77">
        <v>820</v>
      </c>
      <c r="J449" s="35">
        <v>744.2</v>
      </c>
      <c r="K449" s="77">
        <v>0</v>
      </c>
      <c r="L449" s="97"/>
      <c r="M449" s="99"/>
    </row>
    <row r="450" spans="1:13" x14ac:dyDescent="0.3">
      <c r="A450" s="93"/>
      <c r="B450" s="9" t="s">
        <v>21</v>
      </c>
      <c r="C450" s="12"/>
      <c r="D450" s="12"/>
      <c r="E450" s="12"/>
      <c r="F450" s="12"/>
      <c r="G450" s="10"/>
      <c r="H450" s="40">
        <v>0</v>
      </c>
      <c r="I450" s="77">
        <v>0</v>
      </c>
      <c r="J450" s="35">
        <v>0</v>
      </c>
      <c r="K450" s="77">
        <v>0</v>
      </c>
      <c r="L450" s="97"/>
      <c r="M450" s="99"/>
    </row>
    <row r="451" spans="1:13" x14ac:dyDescent="0.3">
      <c r="A451" s="93"/>
      <c r="B451" s="9" t="s">
        <v>22</v>
      </c>
      <c r="C451" s="13">
        <v>136</v>
      </c>
      <c r="D451" s="13" t="s">
        <v>40</v>
      </c>
      <c r="E451" s="13" t="s">
        <v>41</v>
      </c>
      <c r="F451" s="13">
        <v>340</v>
      </c>
      <c r="G451" s="11" t="s">
        <v>183</v>
      </c>
      <c r="H451" s="40">
        <v>1564.2</v>
      </c>
      <c r="I451" s="77">
        <f>40+780</f>
        <v>820</v>
      </c>
      <c r="J451" s="35">
        <v>744.2</v>
      </c>
      <c r="K451" s="77">
        <v>0</v>
      </c>
      <c r="L451" s="97"/>
      <c r="M451" s="99"/>
    </row>
    <row r="452" spans="1:13" x14ac:dyDescent="0.3">
      <c r="A452" s="93"/>
      <c r="B452" s="9" t="s">
        <v>23</v>
      </c>
      <c r="C452" s="12"/>
      <c r="D452" s="12"/>
      <c r="E452" s="12"/>
      <c r="F452" s="12"/>
      <c r="G452" s="10"/>
      <c r="H452" s="40">
        <v>0</v>
      </c>
      <c r="I452" s="77">
        <v>0</v>
      </c>
      <c r="J452" s="35">
        <v>0</v>
      </c>
      <c r="K452" s="77">
        <v>0</v>
      </c>
      <c r="L452" s="97"/>
      <c r="M452" s="99"/>
    </row>
    <row r="453" spans="1:13" ht="27.6" x14ac:dyDescent="0.3">
      <c r="A453" s="93"/>
      <c r="B453" s="9" t="s">
        <v>24</v>
      </c>
      <c r="C453" s="12"/>
      <c r="D453" s="12"/>
      <c r="E453" s="12"/>
      <c r="F453" s="12"/>
      <c r="G453" s="10"/>
      <c r="H453" s="40">
        <v>0</v>
      </c>
      <c r="I453" s="77">
        <v>0</v>
      </c>
      <c r="J453" s="35">
        <v>0</v>
      </c>
      <c r="K453" s="77">
        <v>0</v>
      </c>
      <c r="L453" s="97"/>
      <c r="M453" s="99"/>
    </row>
    <row r="454" spans="1:13" ht="15" customHeight="1" x14ac:dyDescent="0.3">
      <c r="A454" s="93" t="s">
        <v>184</v>
      </c>
      <c r="B454" s="9" t="s">
        <v>136</v>
      </c>
      <c r="C454" s="12"/>
      <c r="D454" s="12"/>
      <c r="E454" s="12"/>
      <c r="F454" s="12"/>
      <c r="G454" s="10"/>
      <c r="H454" s="40">
        <v>150</v>
      </c>
      <c r="I454" s="77">
        <v>154</v>
      </c>
      <c r="J454" s="35">
        <v>94</v>
      </c>
      <c r="K454" s="77">
        <v>95</v>
      </c>
      <c r="L454" s="97" t="s">
        <v>256</v>
      </c>
      <c r="M454" s="99" t="s">
        <v>285</v>
      </c>
    </row>
    <row r="455" spans="1:13" x14ac:dyDescent="0.3">
      <c r="A455" s="93"/>
      <c r="B455" s="9" t="s">
        <v>19</v>
      </c>
      <c r="C455" s="12"/>
      <c r="D455" s="12"/>
      <c r="E455" s="12"/>
      <c r="F455" s="12"/>
      <c r="G455" s="10"/>
      <c r="H455" s="40" t="s">
        <v>254</v>
      </c>
      <c r="I455" s="77">
        <f>I456/I454</f>
        <v>646.7532467532468</v>
      </c>
      <c r="J455" s="35">
        <v>0</v>
      </c>
      <c r="K455" s="77">
        <f>K456/K454</f>
        <v>787.15789473684208</v>
      </c>
      <c r="L455" s="97"/>
      <c r="M455" s="99"/>
    </row>
    <row r="456" spans="1:13" x14ac:dyDescent="0.3">
      <c r="A456" s="93"/>
      <c r="B456" s="9" t="s">
        <v>20</v>
      </c>
      <c r="C456" s="12"/>
      <c r="D456" s="12"/>
      <c r="E456" s="12"/>
      <c r="F456" s="12"/>
      <c r="G456" s="10"/>
      <c r="H456" s="40">
        <v>100000</v>
      </c>
      <c r="I456" s="77">
        <f>I457+I458+I459+I460</f>
        <v>99600</v>
      </c>
      <c r="J456" s="35">
        <f>J457+J458+J459+J460</f>
        <v>73498.5</v>
      </c>
      <c r="K456" s="77">
        <f>K457+K458+K459+K460</f>
        <v>74780</v>
      </c>
      <c r="L456" s="97"/>
      <c r="M456" s="99"/>
    </row>
    <row r="457" spans="1:13" ht="18" customHeight="1" x14ac:dyDescent="0.3">
      <c r="A457" s="93"/>
      <c r="B457" s="9" t="s">
        <v>21</v>
      </c>
      <c r="C457" s="12"/>
      <c r="D457" s="12"/>
      <c r="E457" s="12"/>
      <c r="F457" s="12"/>
      <c r="G457" s="10"/>
      <c r="H457" s="40">
        <v>0</v>
      </c>
      <c r="I457" s="77">
        <v>0</v>
      </c>
      <c r="J457" s="35">
        <v>0</v>
      </c>
      <c r="K457" s="77">
        <v>0</v>
      </c>
      <c r="L457" s="97"/>
      <c r="M457" s="99"/>
    </row>
    <row r="458" spans="1:13" x14ac:dyDescent="0.3">
      <c r="A458" s="93"/>
      <c r="B458" s="9" t="s">
        <v>22</v>
      </c>
      <c r="C458" s="13">
        <v>136</v>
      </c>
      <c r="D458" s="13" t="s">
        <v>185</v>
      </c>
      <c r="E458" s="13" t="s">
        <v>41</v>
      </c>
      <c r="F458" s="13">
        <v>350</v>
      </c>
      <c r="G458" s="11" t="s">
        <v>186</v>
      </c>
      <c r="H458" s="40">
        <v>50000</v>
      </c>
      <c r="I458" s="77">
        <v>49800</v>
      </c>
      <c r="J458" s="35">
        <v>23498.5</v>
      </c>
      <c r="K458" s="77">
        <v>24980</v>
      </c>
      <c r="L458" s="97"/>
      <c r="M458" s="99"/>
    </row>
    <row r="459" spans="1:13" x14ac:dyDescent="0.3">
      <c r="A459" s="93"/>
      <c r="B459" s="9" t="s">
        <v>23</v>
      </c>
      <c r="C459" s="12"/>
      <c r="D459" s="12"/>
      <c r="E459" s="12"/>
      <c r="F459" s="12"/>
      <c r="G459" s="10"/>
      <c r="H459" s="40">
        <v>0</v>
      </c>
      <c r="I459" s="77">
        <v>0</v>
      </c>
      <c r="J459" s="35">
        <v>0</v>
      </c>
      <c r="K459" s="77">
        <v>0</v>
      </c>
      <c r="L459" s="97"/>
      <c r="M459" s="99"/>
    </row>
    <row r="460" spans="1:13" ht="27.6" x14ac:dyDescent="0.3">
      <c r="A460" s="93"/>
      <c r="B460" s="9" t="s">
        <v>24</v>
      </c>
      <c r="C460" s="12"/>
      <c r="D460" s="12"/>
      <c r="E460" s="12"/>
      <c r="F460" s="12"/>
      <c r="G460" s="10"/>
      <c r="H460" s="40">
        <v>50000</v>
      </c>
      <c r="I460" s="77">
        <v>49800</v>
      </c>
      <c r="J460" s="35">
        <v>50000</v>
      </c>
      <c r="K460" s="77">
        <v>49800</v>
      </c>
      <c r="L460" s="97"/>
      <c r="M460" s="99"/>
    </row>
    <row r="461" spans="1:13" ht="15.75" customHeight="1" x14ac:dyDescent="0.3">
      <c r="A461" s="93" t="s">
        <v>187</v>
      </c>
      <c r="B461" s="9" t="s">
        <v>188</v>
      </c>
      <c r="C461" s="12"/>
      <c r="D461" s="12"/>
      <c r="E461" s="12"/>
      <c r="F461" s="12"/>
      <c r="G461" s="10"/>
      <c r="H461" s="40">
        <v>5</v>
      </c>
      <c r="I461" s="77">
        <v>5</v>
      </c>
      <c r="J461" s="35">
        <v>5</v>
      </c>
      <c r="K461" s="77">
        <v>5</v>
      </c>
      <c r="L461" s="97" t="s">
        <v>257</v>
      </c>
      <c r="M461" s="99" t="s">
        <v>286</v>
      </c>
    </row>
    <row r="462" spans="1:13" x14ac:dyDescent="0.3">
      <c r="A462" s="93"/>
      <c r="B462" s="9" t="s">
        <v>19</v>
      </c>
      <c r="C462" s="12"/>
      <c r="D462" s="12"/>
      <c r="E462" s="12"/>
      <c r="F462" s="12"/>
      <c r="G462" s="10"/>
      <c r="H462" s="40">
        <v>0</v>
      </c>
      <c r="I462" s="77">
        <v>0</v>
      </c>
      <c r="J462" s="35">
        <v>0</v>
      </c>
      <c r="K462" s="77">
        <v>0</v>
      </c>
      <c r="L462" s="97"/>
      <c r="M462" s="99"/>
    </row>
    <row r="463" spans="1:13" x14ac:dyDescent="0.3">
      <c r="A463" s="93"/>
      <c r="B463" s="9" t="s">
        <v>20</v>
      </c>
      <c r="C463" s="12"/>
      <c r="D463" s="12"/>
      <c r="E463" s="12"/>
      <c r="F463" s="12"/>
      <c r="G463" s="10"/>
      <c r="H463" s="40">
        <v>0</v>
      </c>
      <c r="I463" s="77">
        <f>I464+I465+I466+I467</f>
        <v>0</v>
      </c>
      <c r="J463" s="35">
        <v>0</v>
      </c>
      <c r="K463" s="77">
        <f>K464+K465+K466+K467</f>
        <v>0</v>
      </c>
      <c r="L463" s="97"/>
      <c r="M463" s="99"/>
    </row>
    <row r="464" spans="1:13" ht="18" customHeight="1" x14ac:dyDescent="0.3">
      <c r="A464" s="93"/>
      <c r="B464" s="9" t="s">
        <v>21</v>
      </c>
      <c r="C464" s="12"/>
      <c r="D464" s="12"/>
      <c r="E464" s="12"/>
      <c r="F464" s="12"/>
      <c r="G464" s="10"/>
      <c r="H464" s="40">
        <v>0</v>
      </c>
      <c r="I464" s="77">
        <v>0</v>
      </c>
      <c r="J464" s="35">
        <v>0</v>
      </c>
      <c r="K464" s="77">
        <v>0</v>
      </c>
      <c r="L464" s="97"/>
      <c r="M464" s="99"/>
    </row>
    <row r="465" spans="1:13" x14ac:dyDescent="0.3">
      <c r="A465" s="93"/>
      <c r="B465" s="9" t="s">
        <v>22</v>
      </c>
      <c r="C465" s="12"/>
      <c r="D465" s="12"/>
      <c r="E465" s="12"/>
      <c r="F465" s="12"/>
      <c r="G465" s="10"/>
      <c r="H465" s="40">
        <v>0</v>
      </c>
      <c r="I465" s="77">
        <v>0</v>
      </c>
      <c r="J465" s="35">
        <v>0</v>
      </c>
      <c r="K465" s="77">
        <v>0</v>
      </c>
      <c r="L465" s="97"/>
      <c r="M465" s="99"/>
    </row>
    <row r="466" spans="1:13" x14ac:dyDescent="0.3">
      <c r="A466" s="93"/>
      <c r="B466" s="9" t="s">
        <v>23</v>
      </c>
      <c r="C466" s="12"/>
      <c r="D466" s="12"/>
      <c r="E466" s="12"/>
      <c r="F466" s="12"/>
      <c r="G466" s="10"/>
      <c r="H466" s="40">
        <v>0</v>
      </c>
      <c r="I466" s="77">
        <v>0</v>
      </c>
      <c r="J466" s="35">
        <v>0</v>
      </c>
      <c r="K466" s="77">
        <v>0</v>
      </c>
      <c r="L466" s="97"/>
      <c r="M466" s="99"/>
    </row>
    <row r="467" spans="1:13" ht="27.6" x14ac:dyDescent="0.3">
      <c r="A467" s="93"/>
      <c r="B467" s="9" t="s">
        <v>24</v>
      </c>
      <c r="C467" s="12"/>
      <c r="D467" s="12"/>
      <c r="E467" s="12"/>
      <c r="F467" s="12"/>
      <c r="G467" s="10"/>
      <c r="H467" s="40">
        <v>0</v>
      </c>
      <c r="I467" s="77">
        <v>0</v>
      </c>
      <c r="J467" s="35">
        <v>0</v>
      </c>
      <c r="K467" s="77">
        <v>0</v>
      </c>
      <c r="L467" s="97"/>
      <c r="M467" s="99"/>
    </row>
    <row r="468" spans="1:13" x14ac:dyDescent="0.3">
      <c r="A468" s="93" t="s">
        <v>189</v>
      </c>
      <c r="B468" s="9" t="s">
        <v>20</v>
      </c>
      <c r="C468" s="12"/>
      <c r="D468" s="12"/>
      <c r="E468" s="12"/>
      <c r="F468" s="12"/>
      <c r="G468" s="11" t="s">
        <v>47</v>
      </c>
      <c r="H468" s="35">
        <f>H428+H456+H463</f>
        <v>106564.2</v>
      </c>
      <c r="I468" s="77">
        <f>I428+I456+I463</f>
        <v>100420</v>
      </c>
      <c r="J468" s="35">
        <f>J428+J456+J463</f>
        <v>79242.7</v>
      </c>
      <c r="K468" s="77">
        <f>K428+K456+K463</f>
        <v>74780</v>
      </c>
      <c r="L468" s="97"/>
      <c r="M468" s="99"/>
    </row>
    <row r="469" spans="1:13" ht="17.25" customHeight="1" x14ac:dyDescent="0.3">
      <c r="A469" s="93"/>
      <c r="B469" s="9" t="s">
        <v>21</v>
      </c>
      <c r="C469" s="12"/>
      <c r="D469" s="12"/>
      <c r="E469" s="12"/>
      <c r="F469" s="12"/>
      <c r="G469" s="11" t="s">
        <v>47</v>
      </c>
      <c r="H469" s="35">
        <f t="shared" ref="H469:I472" si="22">H429+H457+H464</f>
        <v>0</v>
      </c>
      <c r="I469" s="77">
        <f t="shared" si="22"/>
        <v>0</v>
      </c>
      <c r="J469" s="35">
        <f t="shared" ref="J469:K469" si="23">J429+J457+J464</f>
        <v>0</v>
      </c>
      <c r="K469" s="77">
        <f t="shared" si="23"/>
        <v>0</v>
      </c>
      <c r="L469" s="97"/>
      <c r="M469" s="99"/>
    </row>
    <row r="470" spans="1:13" x14ac:dyDescent="0.3">
      <c r="A470" s="93"/>
      <c r="B470" s="9" t="s">
        <v>22</v>
      </c>
      <c r="C470" s="12"/>
      <c r="D470" s="12"/>
      <c r="E470" s="12"/>
      <c r="F470" s="12"/>
      <c r="G470" s="11" t="s">
        <v>47</v>
      </c>
      <c r="H470" s="35">
        <f t="shared" si="22"/>
        <v>56564.2</v>
      </c>
      <c r="I470" s="77">
        <f>I430+I458+I465</f>
        <v>50620</v>
      </c>
      <c r="J470" s="35">
        <f t="shared" ref="J470" si="24">J430+J458+J465</f>
        <v>29242.7</v>
      </c>
      <c r="K470" s="77">
        <f>K430+K458+K465</f>
        <v>24980</v>
      </c>
      <c r="L470" s="97"/>
      <c r="M470" s="99"/>
    </row>
    <row r="471" spans="1:13" x14ac:dyDescent="0.3">
      <c r="A471" s="93"/>
      <c r="B471" s="9" t="s">
        <v>23</v>
      </c>
      <c r="C471" s="12"/>
      <c r="D471" s="12"/>
      <c r="E471" s="12"/>
      <c r="F471" s="12"/>
      <c r="G471" s="11" t="s">
        <v>47</v>
      </c>
      <c r="H471" s="35">
        <f t="shared" si="22"/>
        <v>0</v>
      </c>
      <c r="I471" s="77">
        <f t="shared" si="22"/>
        <v>0</v>
      </c>
      <c r="J471" s="35">
        <f t="shared" ref="J471:K471" si="25">J431+J459+J466</f>
        <v>0</v>
      </c>
      <c r="K471" s="77">
        <f t="shared" si="25"/>
        <v>0</v>
      </c>
      <c r="L471" s="97"/>
      <c r="M471" s="99"/>
    </row>
    <row r="472" spans="1:13" ht="27.6" x14ac:dyDescent="0.3">
      <c r="A472" s="93"/>
      <c r="B472" s="9" t="s">
        <v>24</v>
      </c>
      <c r="C472" s="12"/>
      <c r="D472" s="12"/>
      <c r="E472" s="12"/>
      <c r="F472" s="12"/>
      <c r="G472" s="11" t="s">
        <v>47</v>
      </c>
      <c r="H472" s="35">
        <f t="shared" si="22"/>
        <v>50000</v>
      </c>
      <c r="I472" s="77">
        <f t="shared" si="22"/>
        <v>49800</v>
      </c>
      <c r="J472" s="35">
        <f t="shared" ref="J472:K472" si="26">J432+J460+J467</f>
        <v>50000</v>
      </c>
      <c r="K472" s="77">
        <f t="shared" si="26"/>
        <v>49800</v>
      </c>
      <c r="L472" s="97"/>
      <c r="M472" s="99"/>
    </row>
    <row r="473" spans="1:13" x14ac:dyDescent="0.3">
      <c r="A473" s="98" t="s">
        <v>190</v>
      </c>
      <c r="B473" s="98"/>
      <c r="C473" s="98"/>
      <c r="D473" s="98"/>
      <c r="E473" s="98"/>
      <c r="F473" s="98"/>
      <c r="G473" s="98"/>
      <c r="H473" s="98"/>
      <c r="I473" s="98"/>
      <c r="J473" s="98"/>
      <c r="K473" s="98"/>
      <c r="L473" s="98"/>
      <c r="M473" s="98"/>
    </row>
    <row r="474" spans="1:13" ht="30" customHeight="1" x14ac:dyDescent="0.3">
      <c r="A474" s="93" t="s">
        <v>191</v>
      </c>
      <c r="B474" s="9" t="s">
        <v>56</v>
      </c>
      <c r="C474" s="12"/>
      <c r="D474" s="12"/>
      <c r="E474" s="12"/>
      <c r="F474" s="12"/>
      <c r="G474" s="10"/>
      <c r="H474" s="40">
        <v>10</v>
      </c>
      <c r="I474" s="77">
        <v>10</v>
      </c>
      <c r="J474" s="35">
        <v>3</v>
      </c>
      <c r="K474" s="77">
        <v>4</v>
      </c>
      <c r="L474" s="122" t="s">
        <v>258</v>
      </c>
      <c r="M474" s="117" t="s">
        <v>287</v>
      </c>
    </row>
    <row r="475" spans="1:13" x14ac:dyDescent="0.3">
      <c r="A475" s="93"/>
      <c r="B475" s="9" t="s">
        <v>19</v>
      </c>
      <c r="C475" s="12"/>
      <c r="D475" s="12"/>
      <c r="E475" s="12"/>
      <c r="F475" s="12"/>
      <c r="G475" s="10"/>
      <c r="H475" s="40">
        <v>1472.4</v>
      </c>
      <c r="I475" s="77">
        <f>I476/I474</f>
        <v>1472.3700000000001</v>
      </c>
      <c r="J475" s="35">
        <f>J476/J474</f>
        <v>1400.3</v>
      </c>
      <c r="K475" s="77">
        <f>K476/K474</f>
        <v>592.5</v>
      </c>
      <c r="L475" s="122"/>
      <c r="M475" s="117"/>
    </row>
    <row r="476" spans="1:13" x14ac:dyDescent="0.3">
      <c r="A476" s="93"/>
      <c r="B476" s="9" t="s">
        <v>20</v>
      </c>
      <c r="C476" s="12"/>
      <c r="D476" s="12"/>
      <c r="E476" s="12"/>
      <c r="F476" s="12"/>
      <c r="G476" s="10"/>
      <c r="H476" s="40">
        <v>14723.7</v>
      </c>
      <c r="I476" s="77">
        <f>I477+I478+I479+I480</f>
        <v>14723.7</v>
      </c>
      <c r="J476" s="35">
        <v>4200.8999999999996</v>
      </c>
      <c r="K476" s="77">
        <f>K477+K478+K479+K480</f>
        <v>2370</v>
      </c>
      <c r="L476" s="122"/>
      <c r="M476" s="117"/>
    </row>
    <row r="477" spans="1:13" x14ac:dyDescent="0.3">
      <c r="A477" s="93"/>
      <c r="B477" s="9" t="s">
        <v>21</v>
      </c>
      <c r="C477" s="12"/>
      <c r="D477" s="12"/>
      <c r="E477" s="12"/>
      <c r="F477" s="12"/>
      <c r="G477" s="10"/>
      <c r="H477" s="40">
        <v>0</v>
      </c>
      <c r="I477" s="77">
        <v>0</v>
      </c>
      <c r="J477" s="35">
        <v>0</v>
      </c>
      <c r="K477" s="77">
        <v>0</v>
      </c>
      <c r="L477" s="122"/>
      <c r="M477" s="117"/>
    </row>
    <row r="478" spans="1:13" x14ac:dyDescent="0.3">
      <c r="A478" s="93"/>
      <c r="B478" s="9" t="s">
        <v>22</v>
      </c>
      <c r="C478" s="13">
        <v>136</v>
      </c>
      <c r="D478" s="13" t="s">
        <v>40</v>
      </c>
      <c r="E478" s="13" t="s">
        <v>192</v>
      </c>
      <c r="F478" s="13">
        <v>621</v>
      </c>
      <c r="G478" s="10"/>
      <c r="H478" s="40">
        <v>14723.7</v>
      </c>
      <c r="I478" s="77">
        <v>14723.7</v>
      </c>
      <c r="J478" s="35">
        <v>4200.8999999999996</v>
      </c>
      <c r="K478" s="77">
        <v>2370</v>
      </c>
      <c r="L478" s="122"/>
      <c r="M478" s="117"/>
    </row>
    <row r="479" spans="1:13" x14ac:dyDescent="0.3">
      <c r="A479" s="93"/>
      <c r="B479" s="9" t="s">
        <v>23</v>
      </c>
      <c r="C479" s="12"/>
      <c r="D479" s="12"/>
      <c r="E479" s="12"/>
      <c r="F479" s="12"/>
      <c r="G479" s="10"/>
      <c r="H479" s="40">
        <v>0</v>
      </c>
      <c r="I479" s="77">
        <v>0</v>
      </c>
      <c r="J479" s="35">
        <v>0</v>
      </c>
      <c r="K479" s="77">
        <v>0</v>
      </c>
      <c r="L479" s="122"/>
      <c r="M479" s="117"/>
    </row>
    <row r="480" spans="1:13" ht="409.5" customHeight="1" x14ac:dyDescent="0.3">
      <c r="A480" s="93"/>
      <c r="B480" s="9" t="s">
        <v>24</v>
      </c>
      <c r="C480" s="12"/>
      <c r="D480" s="12"/>
      <c r="E480" s="12"/>
      <c r="F480" s="12"/>
      <c r="G480" s="10"/>
      <c r="H480" s="40">
        <v>0</v>
      </c>
      <c r="I480" s="77">
        <v>0</v>
      </c>
      <c r="J480" s="35">
        <v>0</v>
      </c>
      <c r="K480" s="77">
        <v>0</v>
      </c>
      <c r="L480" s="122"/>
      <c r="M480" s="117"/>
    </row>
    <row r="481" spans="1:13" ht="30" customHeight="1" x14ac:dyDescent="0.3">
      <c r="A481" s="93" t="s">
        <v>193</v>
      </c>
      <c r="B481" s="9" t="s">
        <v>56</v>
      </c>
      <c r="C481" s="12"/>
      <c r="D481" s="12"/>
      <c r="E481" s="12"/>
      <c r="F481" s="12"/>
      <c r="G481" s="10"/>
      <c r="H481" s="40">
        <v>5</v>
      </c>
      <c r="I481" s="76">
        <v>5</v>
      </c>
      <c r="J481" s="35">
        <v>1</v>
      </c>
      <c r="K481" s="76">
        <v>1</v>
      </c>
      <c r="L481" s="114" t="s">
        <v>259</v>
      </c>
      <c r="M481" s="118" t="s">
        <v>288</v>
      </c>
    </row>
    <row r="482" spans="1:13" x14ac:dyDescent="0.3">
      <c r="A482" s="93"/>
      <c r="B482" s="9" t="s">
        <v>19</v>
      </c>
      <c r="C482" s="12"/>
      <c r="D482" s="12"/>
      <c r="E482" s="12"/>
      <c r="F482" s="12"/>
      <c r="G482" s="10"/>
      <c r="H482" s="40">
        <v>2102.1</v>
      </c>
      <c r="I482" s="76">
        <f>I483/I481</f>
        <v>2102.12</v>
      </c>
      <c r="J482" s="35">
        <v>0</v>
      </c>
      <c r="K482" s="76">
        <v>4225.6000000000004</v>
      </c>
      <c r="L482" s="115"/>
      <c r="M482" s="118"/>
    </row>
    <row r="483" spans="1:13" x14ac:dyDescent="0.3">
      <c r="A483" s="93"/>
      <c r="B483" s="9" t="s">
        <v>20</v>
      </c>
      <c r="C483" s="12"/>
      <c r="D483" s="12"/>
      <c r="E483" s="12"/>
      <c r="F483" s="12"/>
      <c r="G483" s="10"/>
      <c r="H483" s="40">
        <v>10510.6</v>
      </c>
      <c r="I483" s="77">
        <f>I484+I485+I486+I487</f>
        <v>10510.6</v>
      </c>
      <c r="J483" s="35">
        <f>J484+J485+J486+J487</f>
        <v>2394.6999999999998</v>
      </c>
      <c r="K483" s="77">
        <f>K484+K485+K486+K487</f>
        <v>4225.6000000000004</v>
      </c>
      <c r="L483" s="115"/>
      <c r="M483" s="118"/>
    </row>
    <row r="484" spans="1:13" x14ac:dyDescent="0.3">
      <c r="A484" s="93"/>
      <c r="B484" s="9" t="s">
        <v>21</v>
      </c>
      <c r="C484" s="12"/>
      <c r="D484" s="12"/>
      <c r="E484" s="12"/>
      <c r="F484" s="12"/>
      <c r="G484" s="10"/>
      <c r="H484" s="40">
        <v>0</v>
      </c>
      <c r="I484" s="77">
        <v>0</v>
      </c>
      <c r="J484" s="35">
        <v>0</v>
      </c>
      <c r="K484" s="77">
        <v>0</v>
      </c>
      <c r="L484" s="115"/>
      <c r="M484" s="118"/>
    </row>
    <row r="485" spans="1:13" x14ac:dyDescent="0.3">
      <c r="A485" s="93"/>
      <c r="B485" s="9" t="s">
        <v>22</v>
      </c>
      <c r="C485" s="13">
        <v>136</v>
      </c>
      <c r="D485" s="13" t="s">
        <v>40</v>
      </c>
      <c r="E485" s="13" t="s">
        <v>192</v>
      </c>
      <c r="F485" s="13">
        <v>621</v>
      </c>
      <c r="G485" s="10"/>
      <c r="H485" s="40">
        <v>10510.6</v>
      </c>
      <c r="I485" s="77">
        <v>10510.6</v>
      </c>
      <c r="J485" s="35">
        <v>2394.6999999999998</v>
      </c>
      <c r="K485" s="77">
        <v>4225.6000000000004</v>
      </c>
      <c r="L485" s="115"/>
      <c r="M485" s="118"/>
    </row>
    <row r="486" spans="1:13" x14ac:dyDescent="0.3">
      <c r="A486" s="93"/>
      <c r="B486" s="9" t="s">
        <v>23</v>
      </c>
      <c r="C486" s="12"/>
      <c r="D486" s="12"/>
      <c r="E486" s="12"/>
      <c r="F486" s="12"/>
      <c r="G486" s="10"/>
      <c r="H486" s="40">
        <v>0</v>
      </c>
      <c r="I486" s="77">
        <v>0</v>
      </c>
      <c r="J486" s="35">
        <v>0</v>
      </c>
      <c r="K486" s="77">
        <v>0</v>
      </c>
      <c r="L486" s="115"/>
      <c r="M486" s="118"/>
    </row>
    <row r="487" spans="1:13" ht="108" customHeight="1" x14ac:dyDescent="0.3">
      <c r="A487" s="93"/>
      <c r="B487" s="9" t="s">
        <v>24</v>
      </c>
      <c r="C487" s="12"/>
      <c r="D487" s="12"/>
      <c r="E487" s="12"/>
      <c r="F487" s="12"/>
      <c r="G487" s="10"/>
      <c r="H487" s="40">
        <v>0</v>
      </c>
      <c r="I487" s="77">
        <v>0</v>
      </c>
      <c r="J487" s="35">
        <v>0</v>
      </c>
      <c r="K487" s="77">
        <v>0</v>
      </c>
      <c r="L487" s="116"/>
      <c r="M487" s="118"/>
    </row>
    <row r="488" spans="1:13" ht="41.4" x14ac:dyDescent="0.3">
      <c r="A488" s="93" t="s">
        <v>194</v>
      </c>
      <c r="B488" s="9" t="s">
        <v>195</v>
      </c>
      <c r="C488" s="12"/>
      <c r="D488" s="12"/>
      <c r="E488" s="12"/>
      <c r="F488" s="12"/>
      <c r="G488" s="10"/>
      <c r="H488" s="40">
        <v>10</v>
      </c>
      <c r="I488" s="77">
        <v>11</v>
      </c>
      <c r="J488" s="35">
        <v>5</v>
      </c>
      <c r="K488" s="77">
        <v>5</v>
      </c>
      <c r="L488" s="122" t="s">
        <v>260</v>
      </c>
      <c r="M488" s="99" t="s">
        <v>289</v>
      </c>
    </row>
    <row r="489" spans="1:13" x14ac:dyDescent="0.3">
      <c r="A489" s="93"/>
      <c r="B489" s="9" t="s">
        <v>19</v>
      </c>
      <c r="C489" s="12"/>
      <c r="D489" s="12"/>
      <c r="E489" s="12"/>
      <c r="F489" s="12"/>
      <c r="G489" s="10"/>
      <c r="H489" s="40">
        <v>0</v>
      </c>
      <c r="I489" s="77">
        <v>0</v>
      </c>
      <c r="J489" s="35">
        <v>0</v>
      </c>
      <c r="K489" s="77">
        <v>0</v>
      </c>
      <c r="L489" s="122"/>
      <c r="M489" s="99"/>
    </row>
    <row r="490" spans="1:13" x14ac:dyDescent="0.3">
      <c r="A490" s="93"/>
      <c r="B490" s="9" t="s">
        <v>20</v>
      </c>
      <c r="C490" s="12"/>
      <c r="D490" s="12"/>
      <c r="E490" s="12"/>
      <c r="F490" s="12"/>
      <c r="G490" s="10"/>
      <c r="H490" s="40">
        <v>0</v>
      </c>
      <c r="I490" s="77">
        <f>I491+I492+I493+I494</f>
        <v>0</v>
      </c>
      <c r="J490" s="35">
        <v>0</v>
      </c>
      <c r="K490" s="77">
        <f>K491+K492+K493+K494</f>
        <v>0</v>
      </c>
      <c r="L490" s="122"/>
      <c r="M490" s="99"/>
    </row>
    <row r="491" spans="1:13" ht="15.75" customHeight="1" x14ac:dyDescent="0.3">
      <c r="A491" s="93"/>
      <c r="B491" s="9" t="s">
        <v>21</v>
      </c>
      <c r="C491" s="12"/>
      <c r="D491" s="12"/>
      <c r="E491" s="12"/>
      <c r="F491" s="12"/>
      <c r="G491" s="10"/>
      <c r="H491" s="40">
        <v>0</v>
      </c>
      <c r="I491" s="77">
        <v>0</v>
      </c>
      <c r="J491" s="35">
        <v>0</v>
      </c>
      <c r="K491" s="77">
        <v>0</v>
      </c>
      <c r="L491" s="122"/>
      <c r="M491" s="99"/>
    </row>
    <row r="492" spans="1:13" x14ac:dyDescent="0.3">
      <c r="A492" s="93"/>
      <c r="B492" s="9" t="s">
        <v>22</v>
      </c>
      <c r="C492" s="12"/>
      <c r="D492" s="12"/>
      <c r="E492" s="12"/>
      <c r="F492" s="12"/>
      <c r="G492" s="10"/>
      <c r="H492" s="40">
        <v>0</v>
      </c>
      <c r="I492" s="77">
        <v>0</v>
      </c>
      <c r="J492" s="35">
        <v>0</v>
      </c>
      <c r="K492" s="77">
        <v>0</v>
      </c>
      <c r="L492" s="122"/>
      <c r="M492" s="99"/>
    </row>
    <row r="493" spans="1:13" x14ac:dyDescent="0.3">
      <c r="A493" s="93"/>
      <c r="B493" s="9" t="s">
        <v>23</v>
      </c>
      <c r="C493" s="12"/>
      <c r="D493" s="12"/>
      <c r="E493" s="12"/>
      <c r="F493" s="12"/>
      <c r="G493" s="10"/>
      <c r="H493" s="40">
        <v>0</v>
      </c>
      <c r="I493" s="77">
        <v>0</v>
      </c>
      <c r="J493" s="35">
        <v>0</v>
      </c>
      <c r="K493" s="77">
        <v>0</v>
      </c>
      <c r="L493" s="122"/>
      <c r="M493" s="99"/>
    </row>
    <row r="494" spans="1:13" ht="27.6" x14ac:dyDescent="0.3">
      <c r="A494" s="93"/>
      <c r="B494" s="9" t="s">
        <v>24</v>
      </c>
      <c r="C494" s="12"/>
      <c r="D494" s="12"/>
      <c r="E494" s="12"/>
      <c r="F494" s="12"/>
      <c r="G494" s="10"/>
      <c r="H494" s="40">
        <v>0</v>
      </c>
      <c r="I494" s="77">
        <v>0</v>
      </c>
      <c r="J494" s="35">
        <v>0</v>
      </c>
      <c r="K494" s="77">
        <v>0</v>
      </c>
      <c r="L494" s="122"/>
      <c r="M494" s="99"/>
    </row>
    <row r="495" spans="1:13" ht="41.4" x14ac:dyDescent="0.3">
      <c r="A495" s="93" t="s">
        <v>196</v>
      </c>
      <c r="B495" s="9" t="s">
        <v>197</v>
      </c>
      <c r="C495" s="12"/>
      <c r="D495" s="12"/>
      <c r="E495" s="12"/>
      <c r="F495" s="12"/>
      <c r="G495" s="10"/>
      <c r="H495" s="40">
        <v>1</v>
      </c>
      <c r="I495" s="77">
        <v>1</v>
      </c>
      <c r="J495" s="35">
        <v>1</v>
      </c>
      <c r="K495" s="77">
        <v>1</v>
      </c>
      <c r="L495" s="122" t="s">
        <v>260</v>
      </c>
      <c r="M495" s="99" t="s">
        <v>290</v>
      </c>
    </row>
    <row r="496" spans="1:13" x14ac:dyDescent="0.3">
      <c r="A496" s="93"/>
      <c r="B496" s="9" t="s">
        <v>19</v>
      </c>
      <c r="C496" s="12"/>
      <c r="D496" s="12"/>
      <c r="E496" s="12"/>
      <c r="F496" s="12"/>
      <c r="G496" s="10"/>
      <c r="H496" s="40">
        <v>0</v>
      </c>
      <c r="I496" s="77">
        <v>0</v>
      </c>
      <c r="J496" s="35">
        <v>0</v>
      </c>
      <c r="K496" s="77">
        <v>0</v>
      </c>
      <c r="L496" s="122"/>
      <c r="M496" s="99"/>
    </row>
    <row r="497" spans="1:13" x14ac:dyDescent="0.3">
      <c r="A497" s="93"/>
      <c r="B497" s="9" t="s">
        <v>20</v>
      </c>
      <c r="C497" s="12"/>
      <c r="D497" s="12"/>
      <c r="E497" s="12"/>
      <c r="F497" s="12"/>
      <c r="G497" s="10"/>
      <c r="H497" s="40">
        <v>0</v>
      </c>
      <c r="I497" s="77">
        <f>I498+I499+I500+I501</f>
        <v>0</v>
      </c>
      <c r="J497" s="35">
        <v>0</v>
      </c>
      <c r="K497" s="77">
        <f>K498+K499+K500+K501</f>
        <v>0</v>
      </c>
      <c r="L497" s="122"/>
      <c r="M497" s="99"/>
    </row>
    <row r="498" spans="1:13" ht="15" customHeight="1" x14ac:dyDescent="0.3">
      <c r="A498" s="93"/>
      <c r="B498" s="9" t="s">
        <v>21</v>
      </c>
      <c r="C498" s="12"/>
      <c r="D498" s="12"/>
      <c r="E498" s="12"/>
      <c r="F498" s="12"/>
      <c r="G498" s="10"/>
      <c r="H498" s="40">
        <v>0</v>
      </c>
      <c r="I498" s="77">
        <v>0</v>
      </c>
      <c r="J498" s="35">
        <v>0</v>
      </c>
      <c r="K498" s="77">
        <v>0</v>
      </c>
      <c r="L498" s="122"/>
      <c r="M498" s="99"/>
    </row>
    <row r="499" spans="1:13" x14ac:dyDescent="0.3">
      <c r="A499" s="93"/>
      <c r="B499" s="9" t="s">
        <v>22</v>
      </c>
      <c r="C499" s="12"/>
      <c r="D499" s="12"/>
      <c r="E499" s="12"/>
      <c r="F499" s="12"/>
      <c r="G499" s="10"/>
      <c r="H499" s="40">
        <v>0</v>
      </c>
      <c r="I499" s="77">
        <v>0</v>
      </c>
      <c r="J499" s="35">
        <v>0</v>
      </c>
      <c r="K499" s="77">
        <v>0</v>
      </c>
      <c r="L499" s="122"/>
      <c r="M499" s="99"/>
    </row>
    <row r="500" spans="1:13" x14ac:dyDescent="0.3">
      <c r="A500" s="93"/>
      <c r="B500" s="9" t="s">
        <v>23</v>
      </c>
      <c r="C500" s="12"/>
      <c r="D500" s="12"/>
      <c r="E500" s="12"/>
      <c r="F500" s="12"/>
      <c r="G500" s="10"/>
      <c r="H500" s="40">
        <v>0</v>
      </c>
      <c r="I500" s="77">
        <v>0</v>
      </c>
      <c r="J500" s="35">
        <v>0</v>
      </c>
      <c r="K500" s="77">
        <v>0</v>
      </c>
      <c r="L500" s="122"/>
      <c r="M500" s="99"/>
    </row>
    <row r="501" spans="1:13" ht="27.6" x14ac:dyDescent="0.3">
      <c r="A501" s="93"/>
      <c r="B501" s="9" t="s">
        <v>24</v>
      </c>
      <c r="C501" s="12"/>
      <c r="D501" s="12"/>
      <c r="E501" s="12"/>
      <c r="F501" s="12"/>
      <c r="G501" s="10"/>
      <c r="H501" s="40">
        <v>0</v>
      </c>
      <c r="I501" s="77">
        <v>0</v>
      </c>
      <c r="J501" s="35">
        <v>0</v>
      </c>
      <c r="K501" s="77">
        <v>0</v>
      </c>
      <c r="L501" s="122"/>
      <c r="M501" s="99"/>
    </row>
    <row r="502" spans="1:13" ht="15" customHeight="1" x14ac:dyDescent="0.3">
      <c r="A502" s="93" t="s">
        <v>198</v>
      </c>
      <c r="B502" s="9" t="s">
        <v>99</v>
      </c>
      <c r="C502" s="12"/>
      <c r="D502" s="12"/>
      <c r="E502" s="12"/>
      <c r="F502" s="12"/>
      <c r="G502" s="10"/>
      <c r="H502" s="40">
        <v>1</v>
      </c>
      <c r="I502" s="77">
        <v>1</v>
      </c>
      <c r="J502" s="35">
        <v>1</v>
      </c>
      <c r="K502" s="77">
        <v>1</v>
      </c>
      <c r="L502" s="122" t="s">
        <v>255</v>
      </c>
      <c r="M502" s="99" t="s">
        <v>291</v>
      </c>
    </row>
    <row r="503" spans="1:13" x14ac:dyDescent="0.3">
      <c r="A503" s="93"/>
      <c r="B503" s="9" t="s">
        <v>19</v>
      </c>
      <c r="C503" s="12"/>
      <c r="D503" s="12"/>
      <c r="E503" s="12"/>
      <c r="F503" s="12"/>
      <c r="G503" s="10"/>
      <c r="H503" s="40">
        <v>24307.7</v>
      </c>
      <c r="I503" s="77">
        <v>24307.7</v>
      </c>
      <c r="J503" s="35">
        <v>0</v>
      </c>
      <c r="K503" s="77">
        <v>5973.4</v>
      </c>
      <c r="L503" s="122"/>
      <c r="M503" s="99"/>
    </row>
    <row r="504" spans="1:13" x14ac:dyDescent="0.3">
      <c r="A504" s="93"/>
      <c r="B504" s="9" t="s">
        <v>20</v>
      </c>
      <c r="C504" s="12"/>
      <c r="D504" s="12"/>
      <c r="E504" s="12"/>
      <c r="F504" s="12"/>
      <c r="G504" s="10"/>
      <c r="H504" s="40">
        <v>24307.7</v>
      </c>
      <c r="I504" s="77">
        <f>I505+I506+I507+I508</f>
        <v>24307.7</v>
      </c>
      <c r="J504" s="70">
        <v>5973.45</v>
      </c>
      <c r="K504" s="77">
        <f>K505+K506+K507+K508</f>
        <v>5973.4</v>
      </c>
      <c r="L504" s="122"/>
      <c r="M504" s="99"/>
    </row>
    <row r="505" spans="1:13" ht="15.75" customHeight="1" x14ac:dyDescent="0.3">
      <c r="A505" s="93"/>
      <c r="B505" s="9" t="s">
        <v>21</v>
      </c>
      <c r="C505" s="12"/>
      <c r="D505" s="12"/>
      <c r="E505" s="12"/>
      <c r="F505" s="12"/>
      <c r="G505" s="10"/>
      <c r="H505" s="40">
        <v>0</v>
      </c>
      <c r="I505" s="77">
        <v>0</v>
      </c>
      <c r="J505" s="35">
        <v>0</v>
      </c>
      <c r="K505" s="77">
        <v>0</v>
      </c>
      <c r="L505" s="122"/>
      <c r="M505" s="99"/>
    </row>
    <row r="506" spans="1:13" x14ac:dyDescent="0.3">
      <c r="A506" s="93"/>
      <c r="B506" s="9" t="s">
        <v>22</v>
      </c>
      <c r="C506" s="13">
        <v>136</v>
      </c>
      <c r="D506" s="13" t="s">
        <v>40</v>
      </c>
      <c r="E506" s="13" t="s">
        <v>41</v>
      </c>
      <c r="F506" s="13">
        <v>811</v>
      </c>
      <c r="G506" s="11" t="s">
        <v>199</v>
      </c>
      <c r="H506" s="40">
        <v>24307.7</v>
      </c>
      <c r="I506" s="77">
        <v>24307.7</v>
      </c>
      <c r="J506" s="70">
        <v>5973.45</v>
      </c>
      <c r="K506" s="77">
        <v>5973.4</v>
      </c>
      <c r="L506" s="122"/>
      <c r="M506" s="99"/>
    </row>
    <row r="507" spans="1:13" x14ac:dyDescent="0.3">
      <c r="A507" s="93"/>
      <c r="B507" s="9" t="s">
        <v>23</v>
      </c>
      <c r="C507" s="12"/>
      <c r="D507" s="12"/>
      <c r="E507" s="12"/>
      <c r="F507" s="12"/>
      <c r="G507" s="10"/>
      <c r="H507" s="40">
        <v>0</v>
      </c>
      <c r="I507" s="77">
        <v>0</v>
      </c>
      <c r="J507" s="35">
        <v>0</v>
      </c>
      <c r="K507" s="77">
        <v>0</v>
      </c>
      <c r="L507" s="122"/>
      <c r="M507" s="99"/>
    </row>
    <row r="508" spans="1:13" ht="27.6" x14ac:dyDescent="0.3">
      <c r="A508" s="93"/>
      <c r="B508" s="9" t="s">
        <v>24</v>
      </c>
      <c r="C508" s="12"/>
      <c r="D508" s="12"/>
      <c r="E508" s="12"/>
      <c r="F508" s="12"/>
      <c r="G508" s="10"/>
      <c r="H508" s="40">
        <v>0</v>
      </c>
      <c r="I508" s="77">
        <v>0</v>
      </c>
      <c r="J508" s="35">
        <v>0</v>
      </c>
      <c r="K508" s="77">
        <v>0</v>
      </c>
      <c r="L508" s="122"/>
      <c r="M508" s="99"/>
    </row>
    <row r="509" spans="1:13" ht="41.4" x14ac:dyDescent="0.3">
      <c r="A509" s="122" t="s">
        <v>200</v>
      </c>
      <c r="B509" s="9" t="s">
        <v>201</v>
      </c>
      <c r="C509" s="12"/>
      <c r="D509" s="12"/>
      <c r="E509" s="12"/>
      <c r="F509" s="12"/>
      <c r="G509" s="10"/>
      <c r="H509" s="40">
        <v>1</v>
      </c>
      <c r="I509" s="77">
        <v>1</v>
      </c>
      <c r="J509" s="35">
        <v>1</v>
      </c>
      <c r="K509" s="77">
        <v>1</v>
      </c>
      <c r="L509" s="122" t="s">
        <v>255</v>
      </c>
      <c r="M509" s="99" t="s">
        <v>292</v>
      </c>
    </row>
    <row r="510" spans="1:13" x14ac:dyDescent="0.3">
      <c r="A510" s="122"/>
      <c r="B510" s="9" t="s">
        <v>137</v>
      </c>
      <c r="C510" s="12"/>
      <c r="D510" s="12"/>
      <c r="E510" s="12"/>
      <c r="F510" s="12"/>
      <c r="G510" s="10"/>
      <c r="H510" s="40">
        <v>0</v>
      </c>
      <c r="I510" s="77">
        <v>0</v>
      </c>
      <c r="J510" s="35">
        <v>0</v>
      </c>
      <c r="K510" s="77">
        <v>0</v>
      </c>
      <c r="L510" s="122"/>
      <c r="M510" s="99"/>
    </row>
    <row r="511" spans="1:13" x14ac:dyDescent="0.3">
      <c r="A511" s="122"/>
      <c r="B511" s="9" t="s">
        <v>20</v>
      </c>
      <c r="C511" s="12"/>
      <c r="D511" s="12"/>
      <c r="E511" s="12"/>
      <c r="F511" s="12"/>
      <c r="G511" s="10"/>
      <c r="H511" s="40">
        <v>0</v>
      </c>
      <c r="I511" s="77">
        <f>I512+I513+I514+I515</f>
        <v>0</v>
      </c>
      <c r="J511" s="35">
        <v>0</v>
      </c>
      <c r="K511" s="77">
        <f>K512+K513+K514+K515</f>
        <v>0</v>
      </c>
      <c r="L511" s="122"/>
      <c r="M511" s="99"/>
    </row>
    <row r="512" spans="1:13" ht="17.25" customHeight="1" x14ac:dyDescent="0.3">
      <c r="A512" s="122"/>
      <c r="B512" s="9" t="s">
        <v>21</v>
      </c>
      <c r="C512" s="12"/>
      <c r="D512" s="12"/>
      <c r="E512" s="12"/>
      <c r="F512" s="12"/>
      <c r="G512" s="10"/>
      <c r="H512" s="40">
        <v>0</v>
      </c>
      <c r="I512" s="77">
        <v>0</v>
      </c>
      <c r="J512" s="35">
        <v>0</v>
      </c>
      <c r="K512" s="77">
        <v>0</v>
      </c>
      <c r="L512" s="122"/>
      <c r="M512" s="99"/>
    </row>
    <row r="513" spans="1:13" x14ac:dyDescent="0.3">
      <c r="A513" s="122"/>
      <c r="B513" s="9" t="s">
        <v>22</v>
      </c>
      <c r="C513" s="12"/>
      <c r="D513" s="12"/>
      <c r="E513" s="12"/>
      <c r="F513" s="12"/>
      <c r="G513" s="10"/>
      <c r="H513" s="40">
        <v>0</v>
      </c>
      <c r="I513" s="77">
        <v>0</v>
      </c>
      <c r="J513" s="35">
        <v>0</v>
      </c>
      <c r="K513" s="77">
        <v>0</v>
      </c>
      <c r="L513" s="122"/>
      <c r="M513" s="99"/>
    </row>
    <row r="514" spans="1:13" x14ac:dyDescent="0.3">
      <c r="A514" s="122"/>
      <c r="B514" s="9" t="s">
        <v>23</v>
      </c>
      <c r="C514" s="12"/>
      <c r="D514" s="12"/>
      <c r="E514" s="12"/>
      <c r="F514" s="12"/>
      <c r="G514" s="10"/>
      <c r="H514" s="40">
        <v>0</v>
      </c>
      <c r="I514" s="77">
        <v>0</v>
      </c>
      <c r="J514" s="35">
        <v>0</v>
      </c>
      <c r="K514" s="77">
        <v>0</v>
      </c>
      <c r="L514" s="122"/>
      <c r="M514" s="99"/>
    </row>
    <row r="515" spans="1:13" ht="27.6" x14ac:dyDescent="0.3">
      <c r="A515" s="122"/>
      <c r="B515" s="9" t="s">
        <v>24</v>
      </c>
      <c r="C515" s="12"/>
      <c r="D515" s="12"/>
      <c r="E515" s="12"/>
      <c r="F515" s="12"/>
      <c r="G515" s="10"/>
      <c r="H515" s="40">
        <v>0</v>
      </c>
      <c r="I515" s="77">
        <v>0</v>
      </c>
      <c r="J515" s="35">
        <v>0</v>
      </c>
      <c r="K515" s="77">
        <v>0</v>
      </c>
      <c r="L515" s="122"/>
      <c r="M515" s="99"/>
    </row>
    <row r="516" spans="1:13" ht="41.4" x14ac:dyDescent="0.3">
      <c r="A516" s="119" t="s">
        <v>202</v>
      </c>
      <c r="B516" s="9" t="s">
        <v>203</v>
      </c>
      <c r="C516" s="12"/>
      <c r="D516" s="12"/>
      <c r="E516" s="12"/>
      <c r="F516" s="12"/>
      <c r="G516" s="10"/>
      <c r="H516" s="40">
        <v>1</v>
      </c>
      <c r="I516" s="77">
        <v>1</v>
      </c>
      <c r="J516" s="35">
        <v>1</v>
      </c>
      <c r="K516" s="77">
        <v>1</v>
      </c>
      <c r="L516" s="122" t="s">
        <v>261</v>
      </c>
      <c r="M516" s="99" t="s">
        <v>293</v>
      </c>
    </row>
    <row r="517" spans="1:13" x14ac:dyDescent="0.3">
      <c r="A517" s="120"/>
      <c r="B517" s="9" t="s">
        <v>137</v>
      </c>
      <c r="C517" s="12"/>
      <c r="D517" s="12"/>
      <c r="E517" s="12"/>
      <c r="F517" s="12"/>
      <c r="G517" s="10"/>
      <c r="H517" s="40">
        <v>0</v>
      </c>
      <c r="I517" s="77">
        <v>0</v>
      </c>
      <c r="J517" s="35">
        <v>0</v>
      </c>
      <c r="K517" s="77">
        <v>0</v>
      </c>
      <c r="L517" s="122"/>
      <c r="M517" s="99"/>
    </row>
    <row r="518" spans="1:13" x14ac:dyDescent="0.3">
      <c r="A518" s="120"/>
      <c r="B518" s="9" t="s">
        <v>20</v>
      </c>
      <c r="C518" s="12"/>
      <c r="D518" s="12"/>
      <c r="E518" s="12"/>
      <c r="F518" s="12"/>
      <c r="G518" s="10"/>
      <c r="H518" s="40">
        <v>0</v>
      </c>
      <c r="I518" s="77">
        <f>I519+I520+I521+I522</f>
        <v>0</v>
      </c>
      <c r="J518" s="35">
        <v>0</v>
      </c>
      <c r="K518" s="77">
        <f>K519+K520+K521+K522</f>
        <v>0</v>
      </c>
      <c r="L518" s="122"/>
      <c r="M518" s="99"/>
    </row>
    <row r="519" spans="1:13" ht="15.75" customHeight="1" x14ac:dyDescent="0.3">
      <c r="A519" s="120"/>
      <c r="B519" s="9" t="s">
        <v>21</v>
      </c>
      <c r="C519" s="12"/>
      <c r="D519" s="12"/>
      <c r="E519" s="12"/>
      <c r="F519" s="12"/>
      <c r="G519" s="10"/>
      <c r="H519" s="40">
        <v>0</v>
      </c>
      <c r="I519" s="77">
        <v>0</v>
      </c>
      <c r="J519" s="35">
        <v>0</v>
      </c>
      <c r="K519" s="77">
        <v>0</v>
      </c>
      <c r="L519" s="122"/>
      <c r="M519" s="99"/>
    </row>
    <row r="520" spans="1:13" x14ac:dyDescent="0.3">
      <c r="A520" s="120"/>
      <c r="B520" s="9" t="s">
        <v>22</v>
      </c>
      <c r="C520" s="12"/>
      <c r="D520" s="12"/>
      <c r="E520" s="12"/>
      <c r="F520" s="12"/>
      <c r="G520" s="10"/>
      <c r="H520" s="40">
        <v>0</v>
      </c>
      <c r="I520" s="77">
        <v>0</v>
      </c>
      <c r="J520" s="35">
        <v>0</v>
      </c>
      <c r="K520" s="77">
        <v>0</v>
      </c>
      <c r="L520" s="122"/>
      <c r="M520" s="99"/>
    </row>
    <row r="521" spans="1:13" x14ac:dyDescent="0.3">
      <c r="A521" s="120"/>
      <c r="B521" s="9" t="s">
        <v>23</v>
      </c>
      <c r="C521" s="12"/>
      <c r="D521" s="12"/>
      <c r="E521" s="12"/>
      <c r="F521" s="12"/>
      <c r="G521" s="10"/>
      <c r="H521" s="40">
        <v>0</v>
      </c>
      <c r="I521" s="77">
        <v>0</v>
      </c>
      <c r="J521" s="35">
        <v>0</v>
      </c>
      <c r="K521" s="77">
        <v>0</v>
      </c>
      <c r="L521" s="122"/>
      <c r="M521" s="99"/>
    </row>
    <row r="522" spans="1:13" ht="44.25" customHeight="1" x14ac:dyDescent="0.3">
      <c r="A522" s="121"/>
      <c r="B522" s="9" t="s">
        <v>24</v>
      </c>
      <c r="C522" s="12"/>
      <c r="D522" s="12"/>
      <c r="E522" s="12"/>
      <c r="F522" s="12"/>
      <c r="G522" s="10"/>
      <c r="H522" s="40">
        <v>0</v>
      </c>
      <c r="I522" s="77">
        <v>0</v>
      </c>
      <c r="J522" s="35">
        <v>0</v>
      </c>
      <c r="K522" s="77">
        <v>0</v>
      </c>
      <c r="L522" s="122"/>
      <c r="M522" s="99"/>
    </row>
    <row r="523" spans="1:13" x14ac:dyDescent="0.3">
      <c r="A523" s="93" t="s">
        <v>204</v>
      </c>
      <c r="B523" s="9" t="s">
        <v>20</v>
      </c>
      <c r="C523" s="12"/>
      <c r="D523" s="12"/>
      <c r="E523" s="12"/>
      <c r="F523" s="12"/>
      <c r="G523" s="11" t="s">
        <v>47</v>
      </c>
      <c r="H523" s="35">
        <f>H476+H483+H490+H497+H504+H511+H518</f>
        <v>49542</v>
      </c>
      <c r="I523" s="77">
        <f>I476+I483+I490+I497+I504+I511+I518</f>
        <v>49542</v>
      </c>
      <c r="J523" s="35">
        <f>J476+J483+J490+J497+J504+J511+J518</f>
        <v>12569.05</v>
      </c>
      <c r="K523" s="77">
        <f>K476+K483+K490+K497+K504+K511+K518</f>
        <v>12569</v>
      </c>
      <c r="L523" s="122"/>
      <c r="M523" s="148"/>
    </row>
    <row r="524" spans="1:13" ht="16.5" customHeight="1" x14ac:dyDescent="0.3">
      <c r="A524" s="93"/>
      <c r="B524" s="9" t="s">
        <v>21</v>
      </c>
      <c r="C524" s="12"/>
      <c r="D524" s="12"/>
      <c r="E524" s="12"/>
      <c r="F524" s="12"/>
      <c r="G524" s="11" t="s">
        <v>47</v>
      </c>
      <c r="H524" s="35">
        <f>H477+H484+H491+H498+H505+H512+H519</f>
        <v>0</v>
      </c>
      <c r="I524" s="77">
        <v>0</v>
      </c>
      <c r="J524" s="35">
        <f>J477+J484+J491+J498+J505+J512+J519</f>
        <v>0</v>
      </c>
      <c r="K524" s="77">
        <v>0</v>
      </c>
      <c r="L524" s="122"/>
      <c r="M524" s="148"/>
    </row>
    <row r="525" spans="1:13" x14ac:dyDescent="0.3">
      <c r="A525" s="93"/>
      <c r="B525" s="9" t="s">
        <v>22</v>
      </c>
      <c r="C525" s="12"/>
      <c r="D525" s="12"/>
      <c r="E525" s="12"/>
      <c r="F525" s="12"/>
      <c r="G525" s="11" t="s">
        <v>47</v>
      </c>
      <c r="H525" s="35">
        <f>H478+H485+H492+H499+H506+H513+H520</f>
        <v>49542</v>
      </c>
      <c r="I525" s="77">
        <f>I478+I485+I492+I499+I506+I513+I520</f>
        <v>49542</v>
      </c>
      <c r="J525" s="35">
        <f>J478+J485+J492+J499+J506+J513+J520</f>
        <v>12569.05</v>
      </c>
      <c r="K525" s="77">
        <f>K478+K485+K492+K499+K506+K513+K520</f>
        <v>12569</v>
      </c>
      <c r="L525" s="122"/>
      <c r="M525" s="148"/>
    </row>
    <row r="526" spans="1:13" x14ac:dyDescent="0.3">
      <c r="A526" s="93"/>
      <c r="B526" s="9" t="s">
        <v>23</v>
      </c>
      <c r="C526" s="12"/>
      <c r="D526" s="12"/>
      <c r="E526" s="12"/>
      <c r="F526" s="12"/>
      <c r="G526" s="11" t="s">
        <v>47</v>
      </c>
      <c r="H526" s="35">
        <f>H479+H486+H493+H500+H507+H514+H521</f>
        <v>0</v>
      </c>
      <c r="I526" s="77">
        <v>0</v>
      </c>
      <c r="J526" s="35">
        <f>J479+J486+J493+J500+J507+J514+J521</f>
        <v>0</v>
      </c>
      <c r="K526" s="77">
        <v>0</v>
      </c>
      <c r="L526" s="122"/>
      <c r="M526" s="148"/>
    </row>
    <row r="527" spans="1:13" ht="27.6" x14ac:dyDescent="0.3">
      <c r="A527" s="93"/>
      <c r="B527" s="9" t="s">
        <v>24</v>
      </c>
      <c r="C527" s="12"/>
      <c r="D527" s="12"/>
      <c r="E527" s="12"/>
      <c r="F527" s="12"/>
      <c r="G527" s="11" t="s">
        <v>47</v>
      </c>
      <c r="H527" s="35">
        <f>H480+H487+H494+H501+H508+H515+H522</f>
        <v>0</v>
      </c>
      <c r="I527" s="77">
        <v>0</v>
      </c>
      <c r="J527" s="35">
        <f>J480+J487+J494+J501+J508+J515+J522</f>
        <v>0</v>
      </c>
      <c r="K527" s="77">
        <v>0</v>
      </c>
      <c r="L527" s="122"/>
      <c r="M527" s="148"/>
    </row>
    <row r="528" spans="1:13" x14ac:dyDescent="0.3">
      <c r="A528" s="98" t="s">
        <v>205</v>
      </c>
      <c r="B528" s="98"/>
      <c r="C528" s="98"/>
      <c r="D528" s="98"/>
      <c r="E528" s="98"/>
      <c r="F528" s="98"/>
      <c r="G528" s="98"/>
      <c r="H528" s="98"/>
      <c r="I528" s="98"/>
      <c r="J528" s="98"/>
      <c r="K528" s="98"/>
      <c r="L528" s="98"/>
      <c r="M528" s="98"/>
    </row>
    <row r="529" spans="1:13" ht="15" customHeight="1" x14ac:dyDescent="0.3">
      <c r="A529" s="93" t="s">
        <v>206</v>
      </c>
      <c r="B529" s="17" t="s">
        <v>99</v>
      </c>
      <c r="C529" s="12"/>
      <c r="D529" s="12"/>
      <c r="E529" s="12"/>
      <c r="F529" s="12"/>
      <c r="G529" s="10"/>
      <c r="H529" s="40">
        <v>8</v>
      </c>
      <c r="I529" s="77">
        <v>8</v>
      </c>
      <c r="J529" s="35">
        <v>0</v>
      </c>
      <c r="K529" s="77">
        <v>0</v>
      </c>
      <c r="L529" s="97" t="s">
        <v>255</v>
      </c>
      <c r="M529" s="99" t="s">
        <v>294</v>
      </c>
    </row>
    <row r="530" spans="1:13" x14ac:dyDescent="0.3">
      <c r="A530" s="93"/>
      <c r="B530" s="9" t="s">
        <v>19</v>
      </c>
      <c r="C530" s="12"/>
      <c r="D530" s="12"/>
      <c r="E530" s="12"/>
      <c r="F530" s="12"/>
      <c r="G530" s="10"/>
      <c r="H530" s="40">
        <v>3000</v>
      </c>
      <c r="I530" s="77">
        <v>3000</v>
      </c>
      <c r="J530" s="35">
        <v>0</v>
      </c>
      <c r="K530" s="77">
        <v>0</v>
      </c>
      <c r="L530" s="97"/>
      <c r="M530" s="99"/>
    </row>
    <row r="531" spans="1:13" x14ac:dyDescent="0.3">
      <c r="A531" s="93"/>
      <c r="B531" s="9" t="s">
        <v>20</v>
      </c>
      <c r="C531" s="12"/>
      <c r="D531" s="12"/>
      <c r="E531" s="12"/>
      <c r="F531" s="12"/>
      <c r="G531" s="10"/>
      <c r="H531" s="40">
        <v>24000</v>
      </c>
      <c r="I531" s="77">
        <f>I532+I533+I534+I535</f>
        <v>24000</v>
      </c>
      <c r="J531" s="35">
        <v>0</v>
      </c>
      <c r="K531" s="77">
        <v>0</v>
      </c>
      <c r="L531" s="97"/>
      <c r="M531" s="99"/>
    </row>
    <row r="532" spans="1:13" ht="15.75" customHeight="1" x14ac:dyDescent="0.3">
      <c r="A532" s="93"/>
      <c r="B532" s="9" t="s">
        <v>21</v>
      </c>
      <c r="C532" s="12"/>
      <c r="D532" s="12"/>
      <c r="E532" s="12"/>
      <c r="F532" s="12"/>
      <c r="G532" s="10"/>
      <c r="H532" s="40">
        <v>0</v>
      </c>
      <c r="I532" s="77">
        <v>0</v>
      </c>
      <c r="J532" s="35">
        <v>0</v>
      </c>
      <c r="K532" s="77">
        <v>0</v>
      </c>
      <c r="L532" s="97"/>
      <c r="M532" s="99"/>
    </row>
    <row r="533" spans="1:13" x14ac:dyDescent="0.3">
      <c r="A533" s="93"/>
      <c r="B533" s="9" t="s">
        <v>22</v>
      </c>
      <c r="C533" s="13">
        <v>136</v>
      </c>
      <c r="D533" s="13" t="s">
        <v>40</v>
      </c>
      <c r="E533" s="13" t="s">
        <v>41</v>
      </c>
      <c r="F533" s="13">
        <v>812</v>
      </c>
      <c r="G533" s="11" t="s">
        <v>207</v>
      </c>
      <c r="H533" s="40">
        <v>24000</v>
      </c>
      <c r="I533" s="77">
        <v>24000</v>
      </c>
      <c r="J533" s="35">
        <v>0</v>
      </c>
      <c r="K533" s="77">
        <v>0</v>
      </c>
      <c r="L533" s="97"/>
      <c r="M533" s="99"/>
    </row>
    <row r="534" spans="1:13" x14ac:dyDescent="0.3">
      <c r="A534" s="93"/>
      <c r="B534" s="9" t="s">
        <v>23</v>
      </c>
      <c r="C534" s="12"/>
      <c r="D534" s="12"/>
      <c r="E534" s="12"/>
      <c r="F534" s="12"/>
      <c r="G534" s="10"/>
      <c r="H534" s="40">
        <v>0</v>
      </c>
      <c r="I534" s="77">
        <v>0</v>
      </c>
      <c r="J534" s="35">
        <v>0</v>
      </c>
      <c r="K534" s="77">
        <v>0</v>
      </c>
      <c r="L534" s="97"/>
      <c r="M534" s="99"/>
    </row>
    <row r="535" spans="1:13" ht="113.25" customHeight="1" x14ac:dyDescent="0.3">
      <c r="A535" s="93"/>
      <c r="B535" s="9" t="s">
        <v>24</v>
      </c>
      <c r="C535" s="12"/>
      <c r="D535" s="12"/>
      <c r="E535" s="12"/>
      <c r="F535" s="12"/>
      <c r="G535" s="10"/>
      <c r="H535" s="40">
        <v>0</v>
      </c>
      <c r="I535" s="77">
        <v>0</v>
      </c>
      <c r="J535" s="35">
        <v>0</v>
      </c>
      <c r="K535" s="77">
        <v>0</v>
      </c>
      <c r="L535" s="97"/>
      <c r="M535" s="99"/>
    </row>
    <row r="536" spans="1:13" ht="27.6" x14ac:dyDescent="0.3">
      <c r="A536" s="119" t="s">
        <v>208</v>
      </c>
      <c r="B536" s="9" t="s">
        <v>209</v>
      </c>
      <c r="C536" s="12"/>
      <c r="D536" s="12"/>
      <c r="E536" s="12"/>
      <c r="F536" s="12"/>
      <c r="G536" s="10"/>
      <c r="H536" s="40">
        <v>1</v>
      </c>
      <c r="I536" s="77">
        <v>2</v>
      </c>
      <c r="J536" s="35">
        <v>1</v>
      </c>
      <c r="K536" s="77">
        <v>2</v>
      </c>
      <c r="L536" s="97" t="s">
        <v>262</v>
      </c>
      <c r="M536" s="99" t="s">
        <v>295</v>
      </c>
    </row>
    <row r="537" spans="1:13" x14ac:dyDescent="0.3">
      <c r="A537" s="120"/>
      <c r="B537" s="9" t="s">
        <v>137</v>
      </c>
      <c r="C537" s="12"/>
      <c r="D537" s="12"/>
      <c r="E537" s="12"/>
      <c r="F537" s="12"/>
      <c r="G537" s="10"/>
      <c r="H537" s="40">
        <v>0</v>
      </c>
      <c r="I537" s="77">
        <v>0</v>
      </c>
      <c r="J537" s="35">
        <v>0</v>
      </c>
      <c r="K537" s="77">
        <v>0</v>
      </c>
      <c r="L537" s="97"/>
      <c r="M537" s="99"/>
    </row>
    <row r="538" spans="1:13" x14ac:dyDescent="0.3">
      <c r="A538" s="120"/>
      <c r="B538" s="9" t="s">
        <v>20</v>
      </c>
      <c r="C538" s="12"/>
      <c r="D538" s="12"/>
      <c r="E538" s="12"/>
      <c r="F538" s="12"/>
      <c r="G538" s="10"/>
      <c r="H538" s="40">
        <v>0</v>
      </c>
      <c r="I538" s="77">
        <f t="shared" ref="I538:K538" si="27">I539+I540+I541+I542</f>
        <v>0</v>
      </c>
      <c r="J538" s="35">
        <v>0</v>
      </c>
      <c r="K538" s="77">
        <f t="shared" si="27"/>
        <v>0</v>
      </c>
      <c r="L538" s="97"/>
      <c r="M538" s="99"/>
    </row>
    <row r="539" spans="1:13" x14ac:dyDescent="0.3">
      <c r="A539" s="120"/>
      <c r="B539" s="9" t="s">
        <v>21</v>
      </c>
      <c r="C539" s="12"/>
      <c r="D539" s="12"/>
      <c r="E539" s="12"/>
      <c r="F539" s="12"/>
      <c r="G539" s="10"/>
      <c r="H539" s="40">
        <v>0</v>
      </c>
      <c r="I539" s="77">
        <v>0</v>
      </c>
      <c r="J539" s="35">
        <v>0</v>
      </c>
      <c r="K539" s="77">
        <v>0</v>
      </c>
      <c r="L539" s="97"/>
      <c r="M539" s="99"/>
    </row>
    <row r="540" spans="1:13" x14ac:dyDescent="0.3">
      <c r="A540" s="120"/>
      <c r="B540" s="9" t="s">
        <v>22</v>
      </c>
      <c r="C540" s="12"/>
      <c r="D540" s="12"/>
      <c r="E540" s="12"/>
      <c r="F540" s="12"/>
      <c r="G540" s="10"/>
      <c r="H540" s="40">
        <v>0</v>
      </c>
      <c r="I540" s="77">
        <v>0</v>
      </c>
      <c r="J540" s="35">
        <v>0</v>
      </c>
      <c r="K540" s="77">
        <v>0</v>
      </c>
      <c r="L540" s="97"/>
      <c r="M540" s="99"/>
    </row>
    <row r="541" spans="1:13" x14ac:dyDescent="0.3">
      <c r="A541" s="120"/>
      <c r="B541" s="9" t="s">
        <v>23</v>
      </c>
      <c r="C541" s="12"/>
      <c r="D541" s="12"/>
      <c r="E541" s="12"/>
      <c r="F541" s="12"/>
      <c r="G541" s="10"/>
      <c r="H541" s="40">
        <v>0</v>
      </c>
      <c r="I541" s="77">
        <v>0</v>
      </c>
      <c r="J541" s="35">
        <v>0</v>
      </c>
      <c r="K541" s="77">
        <v>0</v>
      </c>
      <c r="L541" s="97"/>
      <c r="M541" s="99"/>
    </row>
    <row r="542" spans="1:13" ht="27.6" x14ac:dyDescent="0.3">
      <c r="A542" s="121"/>
      <c r="B542" s="9" t="s">
        <v>24</v>
      </c>
      <c r="C542" s="12"/>
      <c r="D542" s="12"/>
      <c r="E542" s="12"/>
      <c r="F542" s="12"/>
      <c r="G542" s="10"/>
      <c r="H542" s="40">
        <v>0</v>
      </c>
      <c r="I542" s="77">
        <v>0</v>
      </c>
      <c r="J542" s="35">
        <v>0</v>
      </c>
      <c r="K542" s="77">
        <v>0</v>
      </c>
      <c r="L542" s="97"/>
      <c r="M542" s="99"/>
    </row>
    <row r="543" spans="1:13" ht="41.4" x14ac:dyDescent="0.3">
      <c r="A543" s="119" t="s">
        <v>210</v>
      </c>
      <c r="B543" s="9" t="s">
        <v>211</v>
      </c>
      <c r="C543" s="12"/>
      <c r="D543" s="12"/>
      <c r="E543" s="12"/>
      <c r="F543" s="12"/>
      <c r="G543" s="10"/>
      <c r="H543" s="40">
        <v>4</v>
      </c>
      <c r="I543" s="77">
        <v>4</v>
      </c>
      <c r="J543" s="35">
        <v>4</v>
      </c>
      <c r="K543" s="77">
        <v>4</v>
      </c>
      <c r="L543" s="97" t="s">
        <v>255</v>
      </c>
      <c r="M543" s="99" t="s">
        <v>296</v>
      </c>
    </row>
    <row r="544" spans="1:13" x14ac:dyDescent="0.3">
      <c r="A544" s="120"/>
      <c r="B544" s="9" t="s">
        <v>137</v>
      </c>
      <c r="C544" s="12"/>
      <c r="D544" s="12"/>
      <c r="E544" s="12"/>
      <c r="F544" s="12"/>
      <c r="G544" s="10"/>
      <c r="H544" s="40">
        <v>0</v>
      </c>
      <c r="I544" s="77">
        <v>0</v>
      </c>
      <c r="J544" s="35">
        <v>0</v>
      </c>
      <c r="K544" s="77">
        <v>0</v>
      </c>
      <c r="L544" s="97"/>
      <c r="M544" s="99"/>
    </row>
    <row r="545" spans="1:13" x14ac:dyDescent="0.3">
      <c r="A545" s="120"/>
      <c r="B545" s="9" t="s">
        <v>20</v>
      </c>
      <c r="C545" s="12"/>
      <c r="D545" s="12"/>
      <c r="E545" s="12"/>
      <c r="F545" s="12"/>
      <c r="G545" s="10"/>
      <c r="H545" s="40">
        <v>0</v>
      </c>
      <c r="I545" s="77">
        <f t="shared" ref="I545:K545" si="28">I546+I547+I548+I549</f>
        <v>0</v>
      </c>
      <c r="J545" s="35">
        <v>0</v>
      </c>
      <c r="K545" s="77">
        <f t="shared" si="28"/>
        <v>0</v>
      </c>
      <c r="L545" s="97"/>
      <c r="M545" s="99"/>
    </row>
    <row r="546" spans="1:13" x14ac:dyDescent="0.3">
      <c r="A546" s="120"/>
      <c r="B546" s="9" t="s">
        <v>21</v>
      </c>
      <c r="C546" s="12"/>
      <c r="D546" s="12"/>
      <c r="E546" s="12"/>
      <c r="F546" s="12"/>
      <c r="G546" s="10"/>
      <c r="H546" s="40">
        <v>0</v>
      </c>
      <c r="I546" s="77">
        <v>0</v>
      </c>
      <c r="J546" s="35">
        <v>0</v>
      </c>
      <c r="K546" s="77">
        <v>0</v>
      </c>
      <c r="L546" s="97"/>
      <c r="M546" s="99"/>
    </row>
    <row r="547" spans="1:13" x14ac:dyDescent="0.3">
      <c r="A547" s="120"/>
      <c r="B547" s="9" t="s">
        <v>22</v>
      </c>
      <c r="C547" s="12"/>
      <c r="D547" s="12"/>
      <c r="E547" s="12"/>
      <c r="F547" s="12"/>
      <c r="G547" s="10"/>
      <c r="H547" s="40">
        <v>0</v>
      </c>
      <c r="I547" s="77">
        <v>0</v>
      </c>
      <c r="J547" s="35">
        <v>0</v>
      </c>
      <c r="K547" s="77">
        <v>0</v>
      </c>
      <c r="L547" s="97"/>
      <c r="M547" s="99"/>
    </row>
    <row r="548" spans="1:13" x14ac:dyDescent="0.3">
      <c r="A548" s="120"/>
      <c r="B548" s="9" t="s">
        <v>23</v>
      </c>
      <c r="C548" s="12"/>
      <c r="D548" s="12"/>
      <c r="E548" s="12"/>
      <c r="F548" s="12"/>
      <c r="G548" s="10"/>
      <c r="H548" s="40">
        <v>0</v>
      </c>
      <c r="I548" s="77">
        <v>0</v>
      </c>
      <c r="J548" s="35">
        <v>0</v>
      </c>
      <c r="K548" s="77">
        <v>0</v>
      </c>
      <c r="L548" s="97"/>
      <c r="M548" s="99"/>
    </row>
    <row r="549" spans="1:13" ht="27.6" x14ac:dyDescent="0.3">
      <c r="A549" s="121"/>
      <c r="B549" s="9" t="s">
        <v>24</v>
      </c>
      <c r="C549" s="12"/>
      <c r="D549" s="12"/>
      <c r="E549" s="12"/>
      <c r="F549" s="12"/>
      <c r="G549" s="10"/>
      <c r="H549" s="40">
        <v>0</v>
      </c>
      <c r="I549" s="77">
        <v>0</v>
      </c>
      <c r="J549" s="35">
        <v>0</v>
      </c>
      <c r="K549" s="77">
        <v>0</v>
      </c>
      <c r="L549" s="97"/>
      <c r="M549" s="99"/>
    </row>
    <row r="550" spans="1:13" ht="45" customHeight="1" x14ac:dyDescent="0.3">
      <c r="A550" s="93" t="s">
        <v>212</v>
      </c>
      <c r="B550" s="9" t="s">
        <v>213</v>
      </c>
      <c r="C550" s="12"/>
      <c r="D550" s="12"/>
      <c r="E550" s="12"/>
      <c r="F550" s="12"/>
      <c r="G550" s="10"/>
      <c r="H550" s="40">
        <v>1</v>
      </c>
      <c r="I550" s="77">
        <v>1</v>
      </c>
      <c r="J550" s="35">
        <v>0</v>
      </c>
      <c r="K550" s="77">
        <v>0</v>
      </c>
      <c r="L550" s="97" t="s">
        <v>255</v>
      </c>
      <c r="M550" s="99" t="s">
        <v>297</v>
      </c>
    </row>
    <row r="551" spans="1:13" x14ac:dyDescent="0.3">
      <c r="A551" s="93"/>
      <c r="B551" s="9" t="s">
        <v>19</v>
      </c>
      <c r="C551" s="12"/>
      <c r="D551" s="12"/>
      <c r="E551" s="12"/>
      <c r="F551" s="12"/>
      <c r="G551" s="10"/>
      <c r="H551" s="40">
        <v>5000</v>
      </c>
      <c r="I551" s="77">
        <v>5000</v>
      </c>
      <c r="J551" s="35">
        <v>0</v>
      </c>
      <c r="K551" s="77">
        <v>0</v>
      </c>
      <c r="L551" s="97"/>
      <c r="M551" s="99"/>
    </row>
    <row r="552" spans="1:13" x14ac:dyDescent="0.3">
      <c r="A552" s="93"/>
      <c r="B552" s="9" t="s">
        <v>20</v>
      </c>
      <c r="C552" s="12"/>
      <c r="D552" s="12"/>
      <c r="E552" s="12"/>
      <c r="F552" s="12"/>
      <c r="G552" s="10"/>
      <c r="H552" s="40">
        <v>5000</v>
      </c>
      <c r="I552" s="77">
        <f t="shared" ref="I552:K552" si="29">I553+I554+I555+I556</f>
        <v>5000</v>
      </c>
      <c r="J552" s="35">
        <v>0</v>
      </c>
      <c r="K552" s="77">
        <f t="shared" si="29"/>
        <v>0</v>
      </c>
      <c r="L552" s="97"/>
      <c r="M552" s="99"/>
    </row>
    <row r="553" spans="1:13" x14ac:dyDescent="0.3">
      <c r="A553" s="93"/>
      <c r="B553" s="9" t="s">
        <v>21</v>
      </c>
      <c r="C553" s="12"/>
      <c r="D553" s="12"/>
      <c r="E553" s="12"/>
      <c r="F553" s="12"/>
      <c r="G553" s="10"/>
      <c r="H553" s="40">
        <v>0</v>
      </c>
      <c r="I553" s="77">
        <v>0</v>
      </c>
      <c r="J553" s="35">
        <v>0</v>
      </c>
      <c r="K553" s="77">
        <v>0</v>
      </c>
      <c r="L553" s="97"/>
      <c r="M553" s="99"/>
    </row>
    <row r="554" spans="1:13" x14ac:dyDescent="0.3">
      <c r="A554" s="93"/>
      <c r="B554" s="9" t="s">
        <v>22</v>
      </c>
      <c r="C554" s="13">
        <v>136</v>
      </c>
      <c r="D554" s="13" t="s">
        <v>214</v>
      </c>
      <c r="E554" s="13" t="s">
        <v>41</v>
      </c>
      <c r="F554" s="13">
        <v>853</v>
      </c>
      <c r="G554" s="10"/>
      <c r="H554" s="40">
        <v>5000</v>
      </c>
      <c r="I554" s="77">
        <v>5000</v>
      </c>
      <c r="J554" s="35">
        <v>0</v>
      </c>
      <c r="K554" s="77">
        <v>0</v>
      </c>
      <c r="L554" s="97"/>
      <c r="M554" s="99"/>
    </row>
    <row r="555" spans="1:13" x14ac:dyDescent="0.3">
      <c r="A555" s="93"/>
      <c r="B555" s="9" t="s">
        <v>23</v>
      </c>
      <c r="C555" s="12"/>
      <c r="D555" s="12"/>
      <c r="E555" s="12"/>
      <c r="F555" s="12"/>
      <c r="G555" s="10"/>
      <c r="H555" s="40">
        <v>0</v>
      </c>
      <c r="I555" s="77">
        <v>0</v>
      </c>
      <c r="J555" s="35">
        <v>0</v>
      </c>
      <c r="K555" s="77">
        <v>0</v>
      </c>
      <c r="L555" s="97"/>
      <c r="M555" s="99"/>
    </row>
    <row r="556" spans="1:13" ht="27.6" x14ac:dyDescent="0.3">
      <c r="A556" s="93"/>
      <c r="B556" s="9" t="s">
        <v>24</v>
      </c>
      <c r="C556" s="12"/>
      <c r="D556" s="12"/>
      <c r="E556" s="12"/>
      <c r="F556" s="12"/>
      <c r="G556" s="10"/>
      <c r="H556" s="40">
        <v>0</v>
      </c>
      <c r="I556" s="77">
        <v>0</v>
      </c>
      <c r="J556" s="35">
        <v>0</v>
      </c>
      <c r="K556" s="77">
        <v>0</v>
      </c>
      <c r="L556" s="97"/>
      <c r="M556" s="99"/>
    </row>
    <row r="557" spans="1:13" x14ac:dyDescent="0.3">
      <c r="A557" s="122" t="s">
        <v>215</v>
      </c>
      <c r="B557" s="9" t="s">
        <v>20</v>
      </c>
      <c r="C557" s="12"/>
      <c r="D557" s="12"/>
      <c r="E557" s="12"/>
      <c r="F557" s="12"/>
      <c r="G557" s="11" t="s">
        <v>47</v>
      </c>
      <c r="H557" s="35">
        <f t="shared" ref="H557:K561" si="30">H531+H538+H545+H552</f>
        <v>29000</v>
      </c>
      <c r="I557" s="77">
        <f>I531+I538+I545+I552</f>
        <v>29000</v>
      </c>
      <c r="J557" s="35">
        <f t="shared" si="30"/>
        <v>0</v>
      </c>
      <c r="K557" s="77">
        <f t="shared" si="30"/>
        <v>0</v>
      </c>
      <c r="L557" s="150"/>
      <c r="M557" s="146"/>
    </row>
    <row r="558" spans="1:13" x14ac:dyDescent="0.3">
      <c r="A558" s="122"/>
      <c r="B558" s="9" t="s">
        <v>21</v>
      </c>
      <c r="C558" s="12"/>
      <c r="D558" s="12"/>
      <c r="E558" s="12"/>
      <c r="F558" s="12"/>
      <c r="G558" s="11" t="s">
        <v>47</v>
      </c>
      <c r="H558" s="35">
        <f t="shared" si="30"/>
        <v>0</v>
      </c>
      <c r="I558" s="77">
        <f t="shared" si="30"/>
        <v>0</v>
      </c>
      <c r="J558" s="35">
        <f t="shared" si="30"/>
        <v>0</v>
      </c>
      <c r="K558" s="77">
        <f t="shared" si="30"/>
        <v>0</v>
      </c>
      <c r="L558" s="150"/>
      <c r="M558" s="146"/>
    </row>
    <row r="559" spans="1:13" x14ac:dyDescent="0.3">
      <c r="A559" s="122"/>
      <c r="B559" s="9" t="s">
        <v>22</v>
      </c>
      <c r="C559" s="12"/>
      <c r="D559" s="12"/>
      <c r="E559" s="12"/>
      <c r="F559" s="12"/>
      <c r="G559" s="11" t="s">
        <v>47</v>
      </c>
      <c r="H559" s="35">
        <f t="shared" si="30"/>
        <v>29000</v>
      </c>
      <c r="I559" s="77">
        <f t="shared" si="30"/>
        <v>29000</v>
      </c>
      <c r="J559" s="35">
        <f t="shared" si="30"/>
        <v>0</v>
      </c>
      <c r="K559" s="77">
        <f t="shared" si="30"/>
        <v>0</v>
      </c>
      <c r="L559" s="150"/>
      <c r="M559" s="146"/>
    </row>
    <row r="560" spans="1:13" x14ac:dyDescent="0.3">
      <c r="A560" s="122"/>
      <c r="B560" s="9" t="s">
        <v>23</v>
      </c>
      <c r="C560" s="12"/>
      <c r="D560" s="12"/>
      <c r="E560" s="12"/>
      <c r="F560" s="12"/>
      <c r="G560" s="11" t="s">
        <v>47</v>
      </c>
      <c r="H560" s="35">
        <f t="shared" si="30"/>
        <v>0</v>
      </c>
      <c r="I560" s="77">
        <f t="shared" si="30"/>
        <v>0</v>
      </c>
      <c r="J560" s="35">
        <f t="shared" si="30"/>
        <v>0</v>
      </c>
      <c r="K560" s="77">
        <f t="shared" si="30"/>
        <v>0</v>
      </c>
      <c r="L560" s="150"/>
      <c r="M560" s="146"/>
    </row>
    <row r="561" spans="1:13" ht="27.6" x14ac:dyDescent="0.3">
      <c r="A561" s="122"/>
      <c r="B561" s="9" t="s">
        <v>24</v>
      </c>
      <c r="C561" s="12"/>
      <c r="D561" s="12"/>
      <c r="E561" s="12"/>
      <c r="F561" s="12"/>
      <c r="G561" s="11" t="s">
        <v>47</v>
      </c>
      <c r="H561" s="35">
        <f t="shared" si="30"/>
        <v>0</v>
      </c>
      <c r="I561" s="77">
        <f t="shared" si="30"/>
        <v>0</v>
      </c>
      <c r="J561" s="35">
        <f t="shared" si="30"/>
        <v>0</v>
      </c>
      <c r="K561" s="77">
        <f t="shared" si="30"/>
        <v>0</v>
      </c>
      <c r="L561" s="150"/>
      <c r="M561" s="146"/>
    </row>
    <row r="562" spans="1:13" x14ac:dyDescent="0.3">
      <c r="A562" s="98" t="s">
        <v>216</v>
      </c>
      <c r="B562" s="98"/>
      <c r="C562" s="98"/>
      <c r="D562" s="98"/>
      <c r="E562" s="98"/>
      <c r="F562" s="98"/>
      <c r="G562" s="98"/>
      <c r="H562" s="98"/>
      <c r="I562" s="98"/>
      <c r="J562" s="98"/>
      <c r="K562" s="98"/>
      <c r="L562" s="98"/>
      <c r="M562" s="98"/>
    </row>
    <row r="563" spans="1:13" ht="41.4" x14ac:dyDescent="0.3">
      <c r="A563" s="119" t="s">
        <v>217</v>
      </c>
      <c r="B563" s="9" t="s">
        <v>218</v>
      </c>
      <c r="C563" s="12"/>
      <c r="D563" s="12"/>
      <c r="E563" s="12"/>
      <c r="F563" s="12"/>
      <c r="G563" s="10"/>
      <c r="H563" s="40">
        <v>0</v>
      </c>
      <c r="I563" s="77">
        <v>0</v>
      </c>
      <c r="J563" s="35">
        <v>0</v>
      </c>
      <c r="K563" s="77">
        <v>0</v>
      </c>
      <c r="L563" s="97" t="s">
        <v>263</v>
      </c>
      <c r="M563" s="99"/>
    </row>
    <row r="564" spans="1:13" x14ac:dyDescent="0.3">
      <c r="A564" s="120"/>
      <c r="B564" s="9" t="s">
        <v>137</v>
      </c>
      <c r="C564" s="12"/>
      <c r="D564" s="12"/>
      <c r="E564" s="12"/>
      <c r="F564" s="12"/>
      <c r="G564" s="10"/>
      <c r="H564" s="40">
        <v>0</v>
      </c>
      <c r="I564" s="77">
        <v>0</v>
      </c>
      <c r="J564" s="35">
        <v>0</v>
      </c>
      <c r="K564" s="77">
        <v>0</v>
      </c>
      <c r="L564" s="97"/>
      <c r="M564" s="99"/>
    </row>
    <row r="565" spans="1:13" x14ac:dyDescent="0.3">
      <c r="A565" s="120"/>
      <c r="B565" s="9" t="s">
        <v>20</v>
      </c>
      <c r="C565" s="12"/>
      <c r="D565" s="12"/>
      <c r="E565" s="12"/>
      <c r="F565" s="12"/>
      <c r="G565" s="10"/>
      <c r="H565" s="40">
        <v>0</v>
      </c>
      <c r="I565" s="77">
        <f>I566+I567+I568+I569</f>
        <v>0</v>
      </c>
      <c r="J565" s="35">
        <v>0</v>
      </c>
      <c r="K565" s="77">
        <f>K566+K567+K568+K569</f>
        <v>0</v>
      </c>
      <c r="L565" s="97"/>
      <c r="M565" s="99"/>
    </row>
    <row r="566" spans="1:13" x14ac:dyDescent="0.3">
      <c r="A566" s="120"/>
      <c r="B566" s="9" t="s">
        <v>21</v>
      </c>
      <c r="C566" s="12"/>
      <c r="D566" s="12"/>
      <c r="E566" s="12"/>
      <c r="F566" s="12"/>
      <c r="G566" s="10"/>
      <c r="H566" s="40">
        <v>0</v>
      </c>
      <c r="I566" s="77">
        <v>0</v>
      </c>
      <c r="J566" s="35">
        <v>0</v>
      </c>
      <c r="K566" s="77">
        <v>0</v>
      </c>
      <c r="L566" s="97"/>
      <c r="M566" s="99"/>
    </row>
    <row r="567" spans="1:13" x14ac:dyDescent="0.3">
      <c r="A567" s="120"/>
      <c r="B567" s="9" t="s">
        <v>22</v>
      </c>
      <c r="C567" s="12"/>
      <c r="D567" s="12"/>
      <c r="E567" s="12"/>
      <c r="F567" s="12"/>
      <c r="G567" s="10"/>
      <c r="H567" s="40">
        <v>0</v>
      </c>
      <c r="I567" s="77">
        <v>0</v>
      </c>
      <c r="J567" s="35">
        <v>0</v>
      </c>
      <c r="K567" s="77">
        <v>0</v>
      </c>
      <c r="L567" s="97"/>
      <c r="M567" s="99"/>
    </row>
    <row r="568" spans="1:13" x14ac:dyDescent="0.3">
      <c r="A568" s="120"/>
      <c r="B568" s="9" t="s">
        <v>23</v>
      </c>
      <c r="C568" s="12"/>
      <c r="D568" s="12"/>
      <c r="E568" s="12"/>
      <c r="F568" s="12"/>
      <c r="G568" s="10"/>
      <c r="H568" s="40">
        <v>0</v>
      </c>
      <c r="I568" s="77">
        <v>0</v>
      </c>
      <c r="J568" s="35">
        <v>0</v>
      </c>
      <c r="K568" s="77">
        <v>0</v>
      </c>
      <c r="L568" s="97"/>
      <c r="M568" s="99"/>
    </row>
    <row r="569" spans="1:13" ht="27.6" x14ac:dyDescent="0.3">
      <c r="A569" s="121"/>
      <c r="B569" s="9" t="s">
        <v>24</v>
      </c>
      <c r="C569" s="12"/>
      <c r="D569" s="12"/>
      <c r="E569" s="12"/>
      <c r="F569" s="12"/>
      <c r="G569" s="10"/>
      <c r="H569" s="40">
        <v>0</v>
      </c>
      <c r="I569" s="77">
        <v>0</v>
      </c>
      <c r="J569" s="35">
        <v>0</v>
      </c>
      <c r="K569" s="77">
        <v>0</v>
      </c>
      <c r="L569" s="97"/>
      <c r="M569" s="99"/>
    </row>
    <row r="570" spans="1:13" ht="41.4" x14ac:dyDescent="0.3">
      <c r="A570" s="119" t="s">
        <v>219</v>
      </c>
      <c r="B570" s="9" t="s">
        <v>220</v>
      </c>
      <c r="C570" s="12"/>
      <c r="D570" s="12"/>
      <c r="E570" s="12"/>
      <c r="F570" s="12"/>
      <c r="G570" s="10"/>
      <c r="H570" s="40">
        <v>1</v>
      </c>
      <c r="I570" s="77">
        <v>1</v>
      </c>
      <c r="J570" s="35">
        <v>1</v>
      </c>
      <c r="K570" s="77">
        <v>1</v>
      </c>
      <c r="L570" s="97" t="s">
        <v>264</v>
      </c>
      <c r="M570" s="99" t="s">
        <v>298</v>
      </c>
    </row>
    <row r="571" spans="1:13" x14ac:dyDescent="0.3">
      <c r="A571" s="120"/>
      <c r="B571" s="9" t="s">
        <v>137</v>
      </c>
      <c r="C571" s="12"/>
      <c r="D571" s="12"/>
      <c r="E571" s="12"/>
      <c r="F571" s="12"/>
      <c r="G571" s="10"/>
      <c r="H571" s="40">
        <v>0</v>
      </c>
      <c r="I571" s="77">
        <v>0</v>
      </c>
      <c r="J571" s="35">
        <v>0</v>
      </c>
      <c r="K571" s="77">
        <v>0</v>
      </c>
      <c r="L571" s="97"/>
      <c r="M571" s="99"/>
    </row>
    <row r="572" spans="1:13" x14ac:dyDescent="0.3">
      <c r="A572" s="120"/>
      <c r="B572" s="9" t="s">
        <v>20</v>
      </c>
      <c r="C572" s="12"/>
      <c r="D572" s="12"/>
      <c r="E572" s="12"/>
      <c r="F572" s="12"/>
      <c r="G572" s="10"/>
      <c r="H572" s="40">
        <v>0</v>
      </c>
      <c r="I572" s="77">
        <f t="shared" ref="I572:K572" si="31">I573+I574+I575+I576</f>
        <v>0</v>
      </c>
      <c r="J572" s="35">
        <v>0</v>
      </c>
      <c r="K572" s="77">
        <f t="shared" si="31"/>
        <v>0</v>
      </c>
      <c r="L572" s="97"/>
      <c r="M572" s="99"/>
    </row>
    <row r="573" spans="1:13" x14ac:dyDescent="0.3">
      <c r="A573" s="120"/>
      <c r="B573" s="9" t="s">
        <v>21</v>
      </c>
      <c r="C573" s="12"/>
      <c r="D573" s="12"/>
      <c r="E573" s="12"/>
      <c r="F573" s="12"/>
      <c r="G573" s="10"/>
      <c r="H573" s="40">
        <v>0</v>
      </c>
      <c r="I573" s="77">
        <v>0</v>
      </c>
      <c r="J573" s="35">
        <v>0</v>
      </c>
      <c r="K573" s="77">
        <v>0</v>
      </c>
      <c r="L573" s="97"/>
      <c r="M573" s="99"/>
    </row>
    <row r="574" spans="1:13" x14ac:dyDescent="0.3">
      <c r="A574" s="120"/>
      <c r="B574" s="9" t="s">
        <v>22</v>
      </c>
      <c r="C574" s="12"/>
      <c r="D574" s="12"/>
      <c r="E574" s="12"/>
      <c r="F574" s="12"/>
      <c r="G574" s="10"/>
      <c r="H574" s="40">
        <v>0</v>
      </c>
      <c r="I574" s="77">
        <v>0</v>
      </c>
      <c r="J574" s="35">
        <v>0</v>
      </c>
      <c r="K574" s="77">
        <v>0</v>
      </c>
      <c r="L574" s="97"/>
      <c r="M574" s="99"/>
    </row>
    <row r="575" spans="1:13" x14ac:dyDescent="0.3">
      <c r="A575" s="120"/>
      <c r="B575" s="9" t="s">
        <v>23</v>
      </c>
      <c r="C575" s="12"/>
      <c r="D575" s="12"/>
      <c r="E575" s="12"/>
      <c r="F575" s="12"/>
      <c r="G575" s="10"/>
      <c r="H575" s="40">
        <v>0</v>
      </c>
      <c r="I575" s="77">
        <v>0</v>
      </c>
      <c r="J575" s="35">
        <v>0</v>
      </c>
      <c r="K575" s="77">
        <v>0</v>
      </c>
      <c r="L575" s="97"/>
      <c r="M575" s="99"/>
    </row>
    <row r="576" spans="1:13" ht="27.6" x14ac:dyDescent="0.3">
      <c r="A576" s="121"/>
      <c r="B576" s="9" t="s">
        <v>24</v>
      </c>
      <c r="C576" s="12"/>
      <c r="D576" s="12"/>
      <c r="E576" s="12"/>
      <c r="F576" s="12"/>
      <c r="G576" s="10"/>
      <c r="H576" s="40">
        <v>0</v>
      </c>
      <c r="I576" s="77">
        <v>0</v>
      </c>
      <c r="J576" s="35">
        <v>0</v>
      </c>
      <c r="K576" s="77">
        <v>0</v>
      </c>
      <c r="L576" s="97"/>
      <c r="M576" s="99"/>
    </row>
    <row r="577" spans="1:13" ht="27.6" x14ac:dyDescent="0.3">
      <c r="A577" s="119" t="s">
        <v>221</v>
      </c>
      <c r="B577" s="9" t="s">
        <v>87</v>
      </c>
      <c r="C577" s="12"/>
      <c r="D577" s="12"/>
      <c r="E577" s="12"/>
      <c r="F577" s="12"/>
      <c r="G577" s="10"/>
      <c r="H577" s="40">
        <v>1</v>
      </c>
      <c r="I577" s="77">
        <v>0</v>
      </c>
      <c r="J577" s="35">
        <v>0</v>
      </c>
      <c r="K577" s="77">
        <v>0</v>
      </c>
      <c r="L577" s="97" t="s">
        <v>255</v>
      </c>
      <c r="M577" s="99"/>
    </row>
    <row r="578" spans="1:13" x14ac:dyDescent="0.3">
      <c r="A578" s="120"/>
      <c r="B578" s="9" t="s">
        <v>137</v>
      </c>
      <c r="C578" s="12"/>
      <c r="D578" s="12"/>
      <c r="E578" s="12"/>
      <c r="F578" s="12"/>
      <c r="G578" s="10"/>
      <c r="H578" s="40">
        <v>0</v>
      </c>
      <c r="I578" s="77">
        <v>0</v>
      </c>
      <c r="J578" s="35">
        <v>0</v>
      </c>
      <c r="K578" s="77">
        <v>0</v>
      </c>
      <c r="L578" s="97"/>
      <c r="M578" s="99"/>
    </row>
    <row r="579" spans="1:13" x14ac:dyDescent="0.3">
      <c r="A579" s="120"/>
      <c r="B579" s="9" t="s">
        <v>20</v>
      </c>
      <c r="C579" s="12"/>
      <c r="D579" s="12"/>
      <c r="E579" s="12"/>
      <c r="F579" s="12"/>
      <c r="G579" s="10"/>
      <c r="H579" s="40">
        <v>0</v>
      </c>
      <c r="I579" s="77">
        <f>I580+I581+I582+I583</f>
        <v>0</v>
      </c>
      <c r="J579" s="35">
        <v>0</v>
      </c>
      <c r="K579" s="77">
        <f t="shared" ref="K579" si="32">K580+K581+K582+K583</f>
        <v>0</v>
      </c>
      <c r="L579" s="97"/>
      <c r="M579" s="99"/>
    </row>
    <row r="580" spans="1:13" x14ac:dyDescent="0.3">
      <c r="A580" s="120"/>
      <c r="B580" s="9" t="s">
        <v>21</v>
      </c>
      <c r="C580" s="12"/>
      <c r="D580" s="12"/>
      <c r="E580" s="12"/>
      <c r="F580" s="12"/>
      <c r="G580" s="10"/>
      <c r="H580" s="40">
        <v>0</v>
      </c>
      <c r="I580" s="77">
        <v>0</v>
      </c>
      <c r="J580" s="35">
        <v>0</v>
      </c>
      <c r="K580" s="77">
        <v>0</v>
      </c>
      <c r="L580" s="97"/>
      <c r="M580" s="99"/>
    </row>
    <row r="581" spans="1:13" x14ac:dyDescent="0.3">
      <c r="A581" s="120"/>
      <c r="B581" s="9" t="s">
        <v>22</v>
      </c>
      <c r="C581" s="12"/>
      <c r="D581" s="12"/>
      <c r="E581" s="12"/>
      <c r="F581" s="12"/>
      <c r="G581" s="10"/>
      <c r="H581" s="40">
        <v>0</v>
      </c>
      <c r="I581" s="77">
        <v>0</v>
      </c>
      <c r="J581" s="35">
        <v>0</v>
      </c>
      <c r="K581" s="77">
        <v>0</v>
      </c>
      <c r="L581" s="97"/>
      <c r="M581" s="99"/>
    </row>
    <row r="582" spans="1:13" x14ac:dyDescent="0.3">
      <c r="A582" s="120"/>
      <c r="B582" s="9" t="s">
        <v>23</v>
      </c>
      <c r="C582" s="12"/>
      <c r="D582" s="12"/>
      <c r="E582" s="12"/>
      <c r="F582" s="12"/>
      <c r="G582" s="10"/>
      <c r="H582" s="40">
        <v>0</v>
      </c>
      <c r="I582" s="77">
        <v>0</v>
      </c>
      <c r="J582" s="35">
        <v>0</v>
      </c>
      <c r="K582" s="77">
        <v>0</v>
      </c>
      <c r="L582" s="97"/>
      <c r="M582" s="99"/>
    </row>
    <row r="583" spans="1:13" ht="27.6" x14ac:dyDescent="0.3">
      <c r="A583" s="121"/>
      <c r="B583" s="9" t="s">
        <v>24</v>
      </c>
      <c r="C583" s="12"/>
      <c r="D583" s="12"/>
      <c r="E583" s="12"/>
      <c r="F583" s="12"/>
      <c r="G583" s="10"/>
      <c r="H583" s="40">
        <v>0</v>
      </c>
      <c r="I583" s="77">
        <v>0</v>
      </c>
      <c r="J583" s="35">
        <v>0</v>
      </c>
      <c r="K583" s="77">
        <v>0</v>
      </c>
      <c r="L583" s="97"/>
      <c r="M583" s="99"/>
    </row>
    <row r="584" spans="1:13" x14ac:dyDescent="0.3">
      <c r="A584" s="122" t="s">
        <v>222</v>
      </c>
      <c r="B584" s="9" t="s">
        <v>20</v>
      </c>
      <c r="C584" s="12"/>
      <c r="D584" s="12"/>
      <c r="E584" s="12"/>
      <c r="F584" s="12"/>
      <c r="G584" s="11" t="s">
        <v>47</v>
      </c>
      <c r="H584" s="35">
        <f t="shared" ref="H584:K588" si="33">H565+H572+H579</f>
        <v>0</v>
      </c>
      <c r="I584" s="77">
        <f>I565+I572+I579</f>
        <v>0</v>
      </c>
      <c r="J584" s="35">
        <f t="shared" si="33"/>
        <v>0</v>
      </c>
      <c r="K584" s="77">
        <f t="shared" si="33"/>
        <v>0</v>
      </c>
      <c r="L584" s="150"/>
      <c r="M584" s="146"/>
    </row>
    <row r="585" spans="1:13" x14ac:dyDescent="0.3">
      <c r="A585" s="122"/>
      <c r="B585" s="9" t="s">
        <v>21</v>
      </c>
      <c r="C585" s="12"/>
      <c r="D585" s="12"/>
      <c r="E585" s="12"/>
      <c r="F585" s="12"/>
      <c r="G585" s="11" t="s">
        <v>47</v>
      </c>
      <c r="H585" s="35">
        <f t="shared" si="33"/>
        <v>0</v>
      </c>
      <c r="I585" s="77">
        <f>I566+I573+I580</f>
        <v>0</v>
      </c>
      <c r="J585" s="35">
        <f t="shared" si="33"/>
        <v>0</v>
      </c>
      <c r="K585" s="77">
        <f t="shared" si="33"/>
        <v>0</v>
      </c>
      <c r="L585" s="150"/>
      <c r="M585" s="146"/>
    </row>
    <row r="586" spans="1:13" x14ac:dyDescent="0.3">
      <c r="A586" s="122"/>
      <c r="B586" s="9" t="s">
        <v>22</v>
      </c>
      <c r="C586" s="12"/>
      <c r="D586" s="12"/>
      <c r="E586" s="12"/>
      <c r="F586" s="12"/>
      <c r="G586" s="11" t="s">
        <v>47</v>
      </c>
      <c r="H586" s="35">
        <f t="shared" si="33"/>
        <v>0</v>
      </c>
      <c r="I586" s="77">
        <f t="shared" si="33"/>
        <v>0</v>
      </c>
      <c r="J586" s="35">
        <f t="shared" si="33"/>
        <v>0</v>
      </c>
      <c r="K586" s="77">
        <f t="shared" si="33"/>
        <v>0</v>
      </c>
      <c r="L586" s="150"/>
      <c r="M586" s="146"/>
    </row>
    <row r="587" spans="1:13" x14ac:dyDescent="0.3">
      <c r="A587" s="122"/>
      <c r="B587" s="9" t="s">
        <v>23</v>
      </c>
      <c r="C587" s="12"/>
      <c r="D587" s="12"/>
      <c r="E587" s="12"/>
      <c r="F587" s="12"/>
      <c r="G587" s="11" t="s">
        <v>47</v>
      </c>
      <c r="H587" s="35">
        <f t="shared" si="33"/>
        <v>0</v>
      </c>
      <c r="I587" s="77">
        <f t="shared" si="33"/>
        <v>0</v>
      </c>
      <c r="J587" s="35">
        <f t="shared" si="33"/>
        <v>0</v>
      </c>
      <c r="K587" s="77">
        <f t="shared" si="33"/>
        <v>0</v>
      </c>
      <c r="L587" s="150"/>
      <c r="M587" s="146"/>
    </row>
    <row r="588" spans="1:13" ht="27.6" x14ac:dyDescent="0.3">
      <c r="A588" s="122"/>
      <c r="B588" s="9" t="s">
        <v>24</v>
      </c>
      <c r="C588" s="12"/>
      <c r="D588" s="12"/>
      <c r="E588" s="12"/>
      <c r="F588" s="12"/>
      <c r="G588" s="11" t="s">
        <v>47</v>
      </c>
      <c r="H588" s="35">
        <f t="shared" si="33"/>
        <v>0</v>
      </c>
      <c r="I588" s="77">
        <f t="shared" si="33"/>
        <v>0</v>
      </c>
      <c r="J588" s="35">
        <f t="shared" si="33"/>
        <v>0</v>
      </c>
      <c r="K588" s="77">
        <f t="shared" si="33"/>
        <v>0</v>
      </c>
      <c r="L588" s="150"/>
      <c r="M588" s="146"/>
    </row>
    <row r="589" spans="1:13" x14ac:dyDescent="0.3">
      <c r="A589" s="122" t="s">
        <v>223</v>
      </c>
      <c r="B589" s="9" t="s">
        <v>20</v>
      </c>
      <c r="C589" s="12"/>
      <c r="D589" s="12"/>
      <c r="E589" s="12"/>
      <c r="F589" s="12"/>
      <c r="G589" s="11" t="s">
        <v>47</v>
      </c>
      <c r="H589" s="35">
        <f t="shared" ref="H589:K593" si="34">H468+H523+H557+H584</f>
        <v>185106.2</v>
      </c>
      <c r="I589" s="77">
        <f t="shared" si="34"/>
        <v>178962</v>
      </c>
      <c r="J589" s="35">
        <f t="shared" si="34"/>
        <v>91811.75</v>
      </c>
      <c r="K589" s="77">
        <f>K468+K523+K557+K584</f>
        <v>87349</v>
      </c>
      <c r="L589" s="150"/>
      <c r="M589" s="146"/>
    </row>
    <row r="590" spans="1:13" x14ac:dyDescent="0.3">
      <c r="A590" s="122"/>
      <c r="B590" s="9" t="s">
        <v>21</v>
      </c>
      <c r="C590" s="12"/>
      <c r="D590" s="12"/>
      <c r="E590" s="12"/>
      <c r="F590" s="12"/>
      <c r="G590" s="11" t="s">
        <v>47</v>
      </c>
      <c r="H590" s="35">
        <f t="shared" si="34"/>
        <v>0</v>
      </c>
      <c r="I590" s="77">
        <f t="shared" si="34"/>
        <v>0</v>
      </c>
      <c r="J590" s="35">
        <f t="shared" si="34"/>
        <v>0</v>
      </c>
      <c r="K590" s="77">
        <f t="shared" si="34"/>
        <v>0</v>
      </c>
      <c r="L590" s="150"/>
      <c r="M590" s="146"/>
    </row>
    <row r="591" spans="1:13" x14ac:dyDescent="0.3">
      <c r="A591" s="122"/>
      <c r="B591" s="9" t="s">
        <v>22</v>
      </c>
      <c r="C591" s="12"/>
      <c r="D591" s="12"/>
      <c r="E591" s="12"/>
      <c r="F591" s="12"/>
      <c r="G591" s="11" t="s">
        <v>47</v>
      </c>
      <c r="H591" s="35">
        <f t="shared" si="34"/>
        <v>135106.20000000001</v>
      </c>
      <c r="I591" s="77">
        <f t="shared" si="34"/>
        <v>129162</v>
      </c>
      <c r="J591" s="35">
        <f t="shared" si="34"/>
        <v>41811.75</v>
      </c>
      <c r="K591" s="77">
        <f t="shared" si="34"/>
        <v>37549</v>
      </c>
      <c r="L591" s="150"/>
      <c r="M591" s="146"/>
    </row>
    <row r="592" spans="1:13" x14ac:dyDescent="0.3">
      <c r="A592" s="122"/>
      <c r="B592" s="9" t="s">
        <v>23</v>
      </c>
      <c r="C592" s="12"/>
      <c r="D592" s="12"/>
      <c r="E592" s="12"/>
      <c r="F592" s="12"/>
      <c r="G592" s="11" t="s">
        <v>47</v>
      </c>
      <c r="H592" s="35">
        <f t="shared" si="34"/>
        <v>0</v>
      </c>
      <c r="I592" s="77">
        <f t="shared" si="34"/>
        <v>0</v>
      </c>
      <c r="J592" s="35">
        <f t="shared" si="34"/>
        <v>0</v>
      </c>
      <c r="K592" s="77">
        <f t="shared" si="34"/>
        <v>0</v>
      </c>
      <c r="L592" s="150"/>
      <c r="M592" s="146"/>
    </row>
    <row r="593" spans="1:13" ht="27.6" x14ac:dyDescent="0.3">
      <c r="A593" s="122"/>
      <c r="B593" s="9" t="s">
        <v>24</v>
      </c>
      <c r="C593" s="12"/>
      <c r="D593" s="12"/>
      <c r="E593" s="12"/>
      <c r="F593" s="12"/>
      <c r="G593" s="11" t="s">
        <v>47</v>
      </c>
      <c r="H593" s="35">
        <f t="shared" si="34"/>
        <v>50000</v>
      </c>
      <c r="I593" s="77">
        <f t="shared" si="34"/>
        <v>49800</v>
      </c>
      <c r="J593" s="35">
        <f t="shared" si="34"/>
        <v>50000</v>
      </c>
      <c r="K593" s="77">
        <f t="shared" si="34"/>
        <v>49800</v>
      </c>
      <c r="L593" s="150"/>
      <c r="M593" s="146"/>
    </row>
    <row r="594" spans="1:13" x14ac:dyDescent="0.3">
      <c r="A594" s="149" t="s">
        <v>224</v>
      </c>
      <c r="B594" s="9" t="s">
        <v>20</v>
      </c>
      <c r="C594" s="12"/>
      <c r="D594" s="12"/>
      <c r="E594" s="12"/>
      <c r="F594" s="12"/>
      <c r="G594" s="11" t="s">
        <v>47</v>
      </c>
      <c r="H594" s="23">
        <f>H419+H589</f>
        <v>805481</v>
      </c>
      <c r="I594" s="81">
        <f>I419+I589</f>
        <v>665813.43999999994</v>
      </c>
      <c r="J594" s="23">
        <f t="shared" ref="J594" si="35">J419+J589</f>
        <v>412070.75</v>
      </c>
      <c r="K594" s="81">
        <f>K419+K589</f>
        <v>358066.3</v>
      </c>
      <c r="L594" s="18"/>
      <c r="M594" s="89"/>
    </row>
    <row r="595" spans="1:13" x14ac:dyDescent="0.3">
      <c r="A595" s="149"/>
      <c r="B595" s="9" t="s">
        <v>21</v>
      </c>
      <c r="C595" s="13">
        <v>210</v>
      </c>
      <c r="D595" s="13" t="s">
        <v>131</v>
      </c>
      <c r="E595" s="13" t="s">
        <v>142</v>
      </c>
      <c r="F595" s="13">
        <v>522</v>
      </c>
      <c r="G595" s="11" t="s">
        <v>47</v>
      </c>
      <c r="H595" s="23">
        <f>H318</f>
        <v>95500</v>
      </c>
      <c r="I595" s="81">
        <f t="shared" ref="I595:K595" si="36">I318</f>
        <v>95500</v>
      </c>
      <c r="J595" s="23">
        <f t="shared" si="36"/>
        <v>50542.3</v>
      </c>
      <c r="K595" s="81">
        <f t="shared" si="36"/>
        <v>81794.8</v>
      </c>
      <c r="L595" s="18"/>
      <c r="M595" s="89"/>
    </row>
    <row r="596" spans="1:13" x14ac:dyDescent="0.3">
      <c r="A596" s="149"/>
      <c r="B596" s="9" t="s">
        <v>22</v>
      </c>
      <c r="C596" s="12"/>
      <c r="D596" s="12"/>
      <c r="E596" s="12"/>
      <c r="F596" s="12"/>
      <c r="G596" s="11" t="s">
        <v>47</v>
      </c>
      <c r="H596" s="23">
        <f t="shared" ref="H596" si="37">H421+H591</f>
        <v>625247.60000000009</v>
      </c>
      <c r="I596" s="82">
        <f>I421+I591</f>
        <v>518723.94</v>
      </c>
      <c r="J596" s="23">
        <f>J421+J591</f>
        <v>276795.05</v>
      </c>
      <c r="K596" s="81">
        <f>K421+K591</f>
        <v>226199.03999999998</v>
      </c>
      <c r="L596" s="18"/>
      <c r="M596" s="89"/>
    </row>
    <row r="597" spans="1:13" x14ac:dyDescent="0.3">
      <c r="A597" s="149"/>
      <c r="B597" s="66" t="s">
        <v>22</v>
      </c>
      <c r="C597" s="69">
        <v>123</v>
      </c>
      <c r="D597" s="69" t="s">
        <v>40</v>
      </c>
      <c r="E597" s="69" t="s">
        <v>41</v>
      </c>
      <c r="F597" s="69">
        <v>241</v>
      </c>
      <c r="G597" s="67" t="s">
        <v>47</v>
      </c>
      <c r="H597" s="38">
        <f>H58</f>
        <v>2000</v>
      </c>
      <c r="I597" s="76">
        <f t="shared" ref="I597:J597" si="38">I58</f>
        <v>1800</v>
      </c>
      <c r="J597" s="38">
        <f t="shared" si="38"/>
        <v>2000</v>
      </c>
      <c r="K597" s="76">
        <f t="shared" ref="K597" si="39">K58</f>
        <v>1800</v>
      </c>
      <c r="L597" s="18"/>
      <c r="M597" s="89"/>
    </row>
    <row r="598" spans="1:13" x14ac:dyDescent="0.3">
      <c r="A598" s="149"/>
      <c r="B598" s="66" t="s">
        <v>22</v>
      </c>
      <c r="C598" s="69">
        <v>123</v>
      </c>
      <c r="D598" s="69" t="s">
        <v>40</v>
      </c>
      <c r="E598" s="69" t="s">
        <v>41</v>
      </c>
      <c r="F598" s="69">
        <v>242</v>
      </c>
      <c r="G598" s="67" t="s">
        <v>47</v>
      </c>
      <c r="H598" s="38">
        <f>H384+H391</f>
        <v>200</v>
      </c>
      <c r="I598" s="83">
        <f>I384+I391</f>
        <v>100</v>
      </c>
      <c r="J598" s="71">
        <f t="shared" ref="J598" si="40">J384+J391</f>
        <v>0</v>
      </c>
      <c r="K598" s="83">
        <f t="shared" ref="K598" si="41">K384+K391</f>
        <v>0</v>
      </c>
      <c r="L598" s="18"/>
      <c r="M598" s="89"/>
    </row>
    <row r="599" spans="1:13" x14ac:dyDescent="0.3">
      <c r="A599" s="149"/>
      <c r="B599" s="56" t="s">
        <v>22</v>
      </c>
      <c r="C599" s="55">
        <v>123</v>
      </c>
      <c r="D599" s="55" t="s">
        <v>40</v>
      </c>
      <c r="E599" s="55" t="s">
        <v>41</v>
      </c>
      <c r="F599" s="55">
        <v>244</v>
      </c>
      <c r="G599" s="67" t="s">
        <v>47</v>
      </c>
      <c r="H599" s="57">
        <f>H65+H85+H99+H106+H113+H189+H250+H257+H277+H404</f>
        <v>183907.1</v>
      </c>
      <c r="I599" s="84">
        <f t="shared" ref="I599:J599" si="42">I65+I85+I99+I106+I113+I189+I250+I257+I277+I404</f>
        <v>122999.24</v>
      </c>
      <c r="J599" s="57">
        <f t="shared" si="42"/>
        <v>92207</v>
      </c>
      <c r="K599" s="84">
        <f t="shared" ref="K599" si="43">K65+K85+K99+K106+K113+K189+K250+K257+K277+K404</f>
        <v>61317.04</v>
      </c>
      <c r="L599" s="18"/>
      <c r="M599" s="89"/>
    </row>
    <row r="600" spans="1:13" x14ac:dyDescent="0.3">
      <c r="A600" s="149"/>
      <c r="B600" s="56" t="s">
        <v>22</v>
      </c>
      <c r="C600" s="55">
        <v>123</v>
      </c>
      <c r="D600" s="55" t="s">
        <v>40</v>
      </c>
      <c r="E600" s="55" t="s">
        <v>41</v>
      </c>
      <c r="F600" s="55">
        <v>811</v>
      </c>
      <c r="G600" s="67" t="s">
        <v>47</v>
      </c>
      <c r="H600" s="57">
        <f>H127+H202</f>
        <v>231252.9</v>
      </c>
      <c r="I600" s="84">
        <f t="shared" ref="I600:J600" si="44">I127+I202</f>
        <v>197448</v>
      </c>
      <c r="J600" s="57">
        <f t="shared" si="44"/>
        <v>92202.9</v>
      </c>
      <c r="K600" s="84">
        <f t="shared" ref="K600" si="45">K127+K202</f>
        <v>68394.8</v>
      </c>
      <c r="L600" s="18"/>
      <c r="M600" s="89"/>
    </row>
    <row r="601" spans="1:13" s="20" customFormat="1" x14ac:dyDescent="0.3">
      <c r="A601" s="149"/>
      <c r="B601" s="56" t="s">
        <v>22</v>
      </c>
      <c r="C601" s="55">
        <v>136</v>
      </c>
      <c r="D601" s="55" t="s">
        <v>175</v>
      </c>
      <c r="E601" s="55" t="s">
        <v>41</v>
      </c>
      <c r="F601" s="55">
        <v>350</v>
      </c>
      <c r="G601" s="67" t="s">
        <v>47</v>
      </c>
      <c r="H601" s="57">
        <f>H437+H444</f>
        <v>5000</v>
      </c>
      <c r="I601" s="84">
        <f>I437+I444</f>
        <v>0</v>
      </c>
      <c r="J601" s="57">
        <f>J437+J444</f>
        <v>5000</v>
      </c>
      <c r="K601" s="84">
        <f>K437+K444</f>
        <v>0</v>
      </c>
      <c r="L601" s="19"/>
      <c r="M601" s="90"/>
    </row>
    <row r="602" spans="1:13" s="20" customFormat="1" x14ac:dyDescent="0.3">
      <c r="A602" s="149"/>
      <c r="B602" s="56" t="s">
        <v>22</v>
      </c>
      <c r="C602" s="55">
        <v>136</v>
      </c>
      <c r="D602" s="55" t="s">
        <v>40</v>
      </c>
      <c r="E602" s="55" t="s">
        <v>41</v>
      </c>
      <c r="F602" s="55">
        <v>340</v>
      </c>
      <c r="G602" s="67" t="s">
        <v>47</v>
      </c>
      <c r="H602" s="57">
        <f>H451</f>
        <v>1564.2</v>
      </c>
      <c r="I602" s="84">
        <f t="shared" ref="I602:J602" si="46">I451</f>
        <v>820</v>
      </c>
      <c r="J602" s="57">
        <f t="shared" si="46"/>
        <v>744.2</v>
      </c>
      <c r="K602" s="84">
        <f t="shared" ref="K602" si="47">K451</f>
        <v>0</v>
      </c>
      <c r="L602" s="19"/>
      <c r="M602" s="90"/>
    </row>
    <row r="603" spans="1:13" s="20" customFormat="1" x14ac:dyDescent="0.3">
      <c r="A603" s="149"/>
      <c r="B603" s="56" t="s">
        <v>22</v>
      </c>
      <c r="C603" s="55">
        <v>136</v>
      </c>
      <c r="D603" s="55" t="s">
        <v>185</v>
      </c>
      <c r="E603" s="55" t="s">
        <v>41</v>
      </c>
      <c r="F603" s="55">
        <v>350</v>
      </c>
      <c r="G603" s="67" t="s">
        <v>47</v>
      </c>
      <c r="H603" s="57">
        <f>H458</f>
        <v>50000</v>
      </c>
      <c r="I603" s="84">
        <f>I458</f>
        <v>49800</v>
      </c>
      <c r="J603" s="57">
        <f>J458</f>
        <v>23498.5</v>
      </c>
      <c r="K603" s="84">
        <f>K458</f>
        <v>24980</v>
      </c>
      <c r="L603" s="19"/>
      <c r="M603" s="90"/>
    </row>
    <row r="604" spans="1:13" s="20" customFormat="1" x14ac:dyDescent="0.3">
      <c r="A604" s="149"/>
      <c r="B604" s="56" t="s">
        <v>22</v>
      </c>
      <c r="C604" s="55">
        <v>136</v>
      </c>
      <c r="D604" s="55" t="s">
        <v>40</v>
      </c>
      <c r="E604" s="55" t="s">
        <v>192</v>
      </c>
      <c r="F604" s="55">
        <v>621</v>
      </c>
      <c r="G604" s="67" t="s">
        <v>47</v>
      </c>
      <c r="H604" s="57">
        <f>H478+H485</f>
        <v>25234.300000000003</v>
      </c>
      <c r="I604" s="84">
        <f>I478+I485</f>
        <v>25234.300000000003</v>
      </c>
      <c r="J604" s="57">
        <f>J478+J485</f>
        <v>6595.5999999999995</v>
      </c>
      <c r="K604" s="84">
        <f>K478+K485</f>
        <v>6595.6</v>
      </c>
      <c r="L604" s="19"/>
      <c r="M604" s="90"/>
    </row>
    <row r="605" spans="1:13" s="20" customFormat="1" x14ac:dyDescent="0.3">
      <c r="A605" s="149"/>
      <c r="B605" s="56" t="s">
        <v>22</v>
      </c>
      <c r="C605" s="55">
        <v>136</v>
      </c>
      <c r="D605" s="55" t="s">
        <v>40</v>
      </c>
      <c r="E605" s="55" t="s">
        <v>41</v>
      </c>
      <c r="F605" s="55">
        <v>811</v>
      </c>
      <c r="G605" s="67" t="s">
        <v>47</v>
      </c>
      <c r="H605" s="57">
        <f>H506</f>
        <v>24307.7</v>
      </c>
      <c r="I605" s="84">
        <f t="shared" ref="I605:J605" si="48">I506</f>
        <v>24307.7</v>
      </c>
      <c r="J605" s="57">
        <f t="shared" si="48"/>
        <v>5973.45</v>
      </c>
      <c r="K605" s="84">
        <f t="shared" ref="K605" si="49">K506</f>
        <v>5973.4</v>
      </c>
      <c r="L605" s="19"/>
      <c r="M605" s="90"/>
    </row>
    <row r="606" spans="1:13" s="20" customFormat="1" x14ac:dyDescent="0.3">
      <c r="A606" s="149"/>
      <c r="B606" s="56" t="s">
        <v>22</v>
      </c>
      <c r="C606" s="55">
        <v>136</v>
      </c>
      <c r="D606" s="55" t="s">
        <v>40</v>
      </c>
      <c r="E606" s="55" t="s">
        <v>41</v>
      </c>
      <c r="F606" s="55">
        <v>812</v>
      </c>
      <c r="G606" s="67" t="s">
        <v>47</v>
      </c>
      <c r="H606" s="57">
        <f>H533</f>
        <v>24000</v>
      </c>
      <c r="I606" s="84">
        <f>I533</f>
        <v>24000</v>
      </c>
      <c r="J606" s="57">
        <f>J533</f>
        <v>0</v>
      </c>
      <c r="K606" s="84">
        <f>K533</f>
        <v>0</v>
      </c>
      <c r="L606" s="19"/>
      <c r="M606" s="90"/>
    </row>
    <row r="607" spans="1:13" s="20" customFormat="1" x14ac:dyDescent="0.3">
      <c r="A607" s="149"/>
      <c r="B607" s="56" t="s">
        <v>22</v>
      </c>
      <c r="C607" s="55">
        <v>136</v>
      </c>
      <c r="D607" s="55" t="s">
        <v>214</v>
      </c>
      <c r="E607" s="55" t="s">
        <v>41</v>
      </c>
      <c r="F607" s="55">
        <v>853</v>
      </c>
      <c r="G607" s="67" t="s">
        <v>47</v>
      </c>
      <c r="H607" s="57">
        <f>H554</f>
        <v>5000</v>
      </c>
      <c r="I607" s="84">
        <f>I554</f>
        <v>5000</v>
      </c>
      <c r="J607" s="57">
        <f>J554</f>
        <v>0</v>
      </c>
      <c r="K607" s="84">
        <f>K554</f>
        <v>0</v>
      </c>
      <c r="L607" s="19"/>
      <c r="M607" s="90"/>
    </row>
    <row r="608" spans="1:13" s="20" customFormat="1" x14ac:dyDescent="0.3">
      <c r="A608" s="149"/>
      <c r="B608" s="56" t="s">
        <v>22</v>
      </c>
      <c r="C608" s="55">
        <v>210</v>
      </c>
      <c r="D608" s="55" t="s">
        <v>131</v>
      </c>
      <c r="E608" s="55" t="s">
        <v>142</v>
      </c>
      <c r="F608" s="55">
        <v>522</v>
      </c>
      <c r="G608" s="67" t="s">
        <v>47</v>
      </c>
      <c r="H608" s="57">
        <f>H319</f>
        <v>51423.1</v>
      </c>
      <c r="I608" s="84">
        <f t="shared" ref="I608:J608" si="50">I319</f>
        <v>11688.1</v>
      </c>
      <c r="J608" s="57">
        <f t="shared" si="50"/>
        <v>27215.1</v>
      </c>
      <c r="K608" s="84">
        <f t="shared" ref="K608" si="51">K319</f>
        <v>1611.6</v>
      </c>
      <c r="L608" s="19"/>
      <c r="M608" s="90"/>
    </row>
    <row r="609" spans="1:13" s="20" customFormat="1" x14ac:dyDescent="0.3">
      <c r="A609" s="149"/>
      <c r="B609" s="56" t="s">
        <v>22</v>
      </c>
      <c r="C609" s="55">
        <v>210</v>
      </c>
      <c r="D609" s="55" t="s">
        <v>131</v>
      </c>
      <c r="E609" s="55" t="s">
        <v>132</v>
      </c>
      <c r="F609" s="55">
        <v>522</v>
      </c>
      <c r="G609" s="67" t="s">
        <v>47</v>
      </c>
      <c r="H609" s="57">
        <f>H320</f>
        <v>21358.3</v>
      </c>
      <c r="I609" s="84">
        <f t="shared" ref="I609:J609" si="52">I320</f>
        <v>55526.6</v>
      </c>
      <c r="J609" s="57">
        <f t="shared" si="52"/>
        <v>21358.3</v>
      </c>
      <c r="K609" s="84">
        <f t="shared" ref="K609" si="53">K320</f>
        <v>55526.6</v>
      </c>
      <c r="L609" s="19"/>
      <c r="M609" s="90"/>
    </row>
    <row r="610" spans="1:13" x14ac:dyDescent="0.3">
      <c r="A610" s="149"/>
      <c r="B610" s="9" t="s">
        <v>23</v>
      </c>
      <c r="C610" s="12"/>
      <c r="D610" s="12"/>
      <c r="E610" s="12"/>
      <c r="F610" s="12"/>
      <c r="G610" s="11" t="s">
        <v>47</v>
      </c>
      <c r="H610" s="23">
        <f>H397</f>
        <v>3831</v>
      </c>
      <c r="I610" s="81">
        <f t="shared" ref="I610" si="54">I397</f>
        <v>1789.5</v>
      </c>
      <c r="J610" s="23">
        <f>J397</f>
        <v>3831</v>
      </c>
      <c r="K610" s="81">
        <f>K397</f>
        <v>1789.5</v>
      </c>
      <c r="L610" s="18"/>
      <c r="M610" s="89"/>
    </row>
    <row r="611" spans="1:13" ht="27.6" x14ac:dyDescent="0.3">
      <c r="A611" s="149"/>
      <c r="B611" s="9" t="s">
        <v>24</v>
      </c>
      <c r="C611" s="26"/>
      <c r="D611" s="26"/>
      <c r="E611" s="26"/>
      <c r="F611" s="22"/>
      <c r="G611" s="21" t="s">
        <v>47</v>
      </c>
      <c r="H611" s="23">
        <f>H593+H423</f>
        <v>80902.399999999994</v>
      </c>
      <c r="I611" s="81">
        <f t="shared" ref="I611:J611" si="55">I593+I423</f>
        <v>49800</v>
      </c>
      <c r="J611" s="23">
        <f t="shared" si="55"/>
        <v>80902.399999999994</v>
      </c>
      <c r="K611" s="81">
        <f t="shared" ref="K611" si="56">K593+K423</f>
        <v>49800</v>
      </c>
      <c r="L611" s="18"/>
      <c r="M611" s="89"/>
    </row>
    <row r="612" spans="1:13" x14ac:dyDescent="0.3">
      <c r="A612" s="7"/>
      <c r="H612" s="72"/>
      <c r="J612" s="72"/>
      <c r="L612" s="1"/>
    </row>
    <row r="613" spans="1:13" x14ac:dyDescent="0.3">
      <c r="A613" s="7"/>
      <c r="L613" s="1"/>
    </row>
    <row r="614" spans="1:13" x14ac:dyDescent="0.3">
      <c r="A614" s="7" t="s">
        <v>225</v>
      </c>
      <c r="I614" s="85"/>
      <c r="L614" s="1"/>
    </row>
    <row r="615" spans="1:13" ht="15.6" x14ac:dyDescent="0.3">
      <c r="A615" s="61" t="s">
        <v>226</v>
      </c>
      <c r="L615" s="1"/>
    </row>
    <row r="616" spans="1:13" ht="15.6" x14ac:dyDescent="0.3">
      <c r="A616" s="61" t="s">
        <v>227</v>
      </c>
      <c r="L616" s="1"/>
    </row>
    <row r="617" spans="1:13" ht="15.6" x14ac:dyDescent="0.3">
      <c r="A617" s="61" t="s">
        <v>228</v>
      </c>
      <c r="L617" s="1"/>
    </row>
    <row r="618" spans="1:13" ht="15.6" x14ac:dyDescent="0.3">
      <c r="A618" s="61" t="s">
        <v>229</v>
      </c>
      <c r="L618" s="1"/>
    </row>
    <row r="619" spans="1:13" ht="15.6" x14ac:dyDescent="0.3">
      <c r="A619" s="61" t="s">
        <v>230</v>
      </c>
      <c r="L619" s="1"/>
    </row>
    <row r="620" spans="1:13" ht="15.6" x14ac:dyDescent="0.3">
      <c r="A620" s="61" t="s">
        <v>231</v>
      </c>
      <c r="L620" s="1"/>
    </row>
    <row r="621" spans="1:13" ht="15.6" x14ac:dyDescent="0.3">
      <c r="A621" s="61" t="s">
        <v>232</v>
      </c>
      <c r="L621" s="1"/>
    </row>
    <row r="622" spans="1:13" ht="15.6" x14ac:dyDescent="0.3">
      <c r="A622" s="61" t="s">
        <v>233</v>
      </c>
      <c r="L622" s="1"/>
    </row>
    <row r="623" spans="1:13" ht="15.6" x14ac:dyDescent="0.3">
      <c r="A623" s="61" t="s">
        <v>265</v>
      </c>
      <c r="L623" s="1"/>
    </row>
    <row r="624" spans="1:13" ht="15.6" x14ac:dyDescent="0.3">
      <c r="A624" s="61" t="s">
        <v>234</v>
      </c>
      <c r="L624" s="1"/>
    </row>
    <row r="625" spans="1:12" ht="15.6" x14ac:dyDescent="0.3">
      <c r="A625" s="61" t="s">
        <v>235</v>
      </c>
      <c r="L625" s="1"/>
    </row>
    <row r="626" spans="1:12" ht="15.6" x14ac:dyDescent="0.3">
      <c r="A626" s="61" t="s">
        <v>236</v>
      </c>
      <c r="L626" s="1"/>
    </row>
    <row r="627" spans="1:12" ht="15.6" x14ac:dyDescent="0.3">
      <c r="A627" s="61" t="s">
        <v>237</v>
      </c>
    </row>
    <row r="628" spans="1:12" ht="15.6" x14ac:dyDescent="0.3">
      <c r="A628" s="61" t="s">
        <v>238</v>
      </c>
      <c r="L628" s="1"/>
    </row>
    <row r="631" spans="1:12" ht="15.6" x14ac:dyDescent="0.3">
      <c r="A631" s="62"/>
    </row>
    <row r="632" spans="1:12" ht="15.6" x14ac:dyDescent="0.3">
      <c r="A632" s="62"/>
    </row>
    <row r="633" spans="1:12" ht="15.6" x14ac:dyDescent="0.3">
      <c r="A633" s="62"/>
    </row>
    <row r="634" spans="1:12" ht="15.6" x14ac:dyDescent="0.3">
      <c r="A634" s="62"/>
    </row>
    <row r="635" spans="1:12" ht="15.6" x14ac:dyDescent="0.3">
      <c r="A635" s="62"/>
    </row>
    <row r="636" spans="1:12" ht="15.6" x14ac:dyDescent="0.3">
      <c r="A636" s="62"/>
    </row>
    <row r="637" spans="1:12" ht="15.6" x14ac:dyDescent="0.3">
      <c r="A637" s="62"/>
    </row>
    <row r="638" spans="1:12" ht="15.6" x14ac:dyDescent="0.3">
      <c r="A638" s="62"/>
    </row>
    <row r="639" spans="1:12" ht="15.6" x14ac:dyDescent="0.3">
      <c r="A639" s="62"/>
    </row>
    <row r="640" spans="1:12" ht="15.6" x14ac:dyDescent="0.3">
      <c r="A640" s="62"/>
    </row>
    <row r="641" spans="1:1" ht="15.6" x14ac:dyDescent="0.3">
      <c r="A641" s="62"/>
    </row>
    <row r="642" spans="1:1" ht="15.6" x14ac:dyDescent="0.3">
      <c r="A642" s="62"/>
    </row>
    <row r="643" spans="1:1" ht="15.6" x14ac:dyDescent="0.3">
      <c r="A643" s="62"/>
    </row>
    <row r="644" spans="1:1" ht="15.6" x14ac:dyDescent="0.3">
      <c r="A644" s="62"/>
    </row>
    <row r="645" spans="1:1" ht="15.6" x14ac:dyDescent="0.3">
      <c r="A645" s="62"/>
    </row>
    <row r="646" spans="1:1" ht="15.6" x14ac:dyDescent="0.3">
      <c r="A646" s="62"/>
    </row>
    <row r="647" spans="1:1" ht="15.6" x14ac:dyDescent="0.3">
      <c r="A647" s="62"/>
    </row>
  </sheetData>
  <autoFilter ref="A9:M611"/>
  <mergeCells count="281">
    <mergeCell ref="M352:M358"/>
    <mergeCell ref="L543:L549"/>
    <mergeCell ref="L536:L542"/>
    <mergeCell ref="M529:M535"/>
    <mergeCell ref="M158:M162"/>
    <mergeCell ref="A550:A556"/>
    <mergeCell ref="A557:A561"/>
    <mergeCell ref="A562:M562"/>
    <mergeCell ref="M563:M569"/>
    <mergeCell ref="M550:M556"/>
    <mergeCell ref="M557:M561"/>
    <mergeCell ref="L557:L561"/>
    <mergeCell ref="L516:L522"/>
    <mergeCell ref="A528:M528"/>
    <mergeCell ref="M461:M467"/>
    <mergeCell ref="L474:L480"/>
    <mergeCell ref="L387:L393"/>
    <mergeCell ref="M387:M393"/>
    <mergeCell ref="A433:A439"/>
    <mergeCell ref="L433:L439"/>
    <mergeCell ref="L426:L432"/>
    <mergeCell ref="A419:A423"/>
    <mergeCell ref="A461:A467"/>
    <mergeCell ref="L461:L467"/>
    <mergeCell ref="A594:A611"/>
    <mergeCell ref="A563:A569"/>
    <mergeCell ref="L550:L556"/>
    <mergeCell ref="A589:A593"/>
    <mergeCell ref="L589:L593"/>
    <mergeCell ref="A577:A583"/>
    <mergeCell ref="L570:L576"/>
    <mergeCell ref="A570:A576"/>
    <mergeCell ref="L577:L583"/>
    <mergeCell ref="L584:L588"/>
    <mergeCell ref="A584:A588"/>
    <mergeCell ref="L563:L569"/>
    <mergeCell ref="M589:M593"/>
    <mergeCell ref="M577:M583"/>
    <mergeCell ref="N399:P399"/>
    <mergeCell ref="L495:L501"/>
    <mergeCell ref="A509:A515"/>
    <mergeCell ref="A523:A527"/>
    <mergeCell ref="A516:A522"/>
    <mergeCell ref="M523:M527"/>
    <mergeCell ref="A495:A501"/>
    <mergeCell ref="A502:A508"/>
    <mergeCell ref="L523:L527"/>
    <mergeCell ref="M584:M588"/>
    <mergeCell ref="M570:M576"/>
    <mergeCell ref="L502:L508"/>
    <mergeCell ref="L509:L515"/>
    <mergeCell ref="L414:L418"/>
    <mergeCell ref="A529:A535"/>
    <mergeCell ref="L529:L535"/>
    <mergeCell ref="M536:M542"/>
    <mergeCell ref="M543:M549"/>
    <mergeCell ref="A536:A542"/>
    <mergeCell ref="A543:A549"/>
    <mergeCell ref="A488:A494"/>
    <mergeCell ref="L440:L446"/>
    <mergeCell ref="L468:L472"/>
    <mergeCell ref="A473:M473"/>
    <mergeCell ref="M468:M472"/>
    <mergeCell ref="L447:L453"/>
    <mergeCell ref="A481:A487"/>
    <mergeCell ref="L481:L487"/>
    <mergeCell ref="A447:A453"/>
    <mergeCell ref="M488:M494"/>
    <mergeCell ref="A440:A446"/>
    <mergeCell ref="L454:L460"/>
    <mergeCell ref="M454:M460"/>
    <mergeCell ref="A468:A472"/>
    <mergeCell ref="A474:A480"/>
    <mergeCell ref="L488:L494"/>
    <mergeCell ref="M419:M423"/>
    <mergeCell ref="M433:M439"/>
    <mergeCell ref="A424:M424"/>
    <mergeCell ref="A454:A460"/>
    <mergeCell ref="M447:M453"/>
    <mergeCell ref="M414:M418"/>
    <mergeCell ref="A414:A418"/>
    <mergeCell ref="A425:M425"/>
    <mergeCell ref="M426:M432"/>
    <mergeCell ref="A426:A432"/>
    <mergeCell ref="L419:L423"/>
    <mergeCell ref="M440:M446"/>
    <mergeCell ref="M380:M386"/>
    <mergeCell ref="M359:M365"/>
    <mergeCell ref="A387:A393"/>
    <mergeCell ref="A380:A386"/>
    <mergeCell ref="A394:A398"/>
    <mergeCell ref="M407:M413"/>
    <mergeCell ref="L366:L372"/>
    <mergeCell ref="A373:A379"/>
    <mergeCell ref="M394:M398"/>
    <mergeCell ref="L394:L398"/>
    <mergeCell ref="L380:L386"/>
    <mergeCell ref="A399:M399"/>
    <mergeCell ref="A407:A413"/>
    <mergeCell ref="A400:A406"/>
    <mergeCell ref="L359:L365"/>
    <mergeCell ref="L407:L413"/>
    <mergeCell ref="M400:M406"/>
    <mergeCell ref="L400:L406"/>
    <mergeCell ref="L345:L351"/>
    <mergeCell ref="L331:L337"/>
    <mergeCell ref="M338:M344"/>
    <mergeCell ref="M366:M372"/>
    <mergeCell ref="L373:L379"/>
    <mergeCell ref="A366:A372"/>
    <mergeCell ref="A308:A314"/>
    <mergeCell ref="M301:M307"/>
    <mergeCell ref="L301:L307"/>
    <mergeCell ref="A315:A322"/>
    <mergeCell ref="A331:A337"/>
    <mergeCell ref="M308:M314"/>
    <mergeCell ref="L308:L314"/>
    <mergeCell ref="A359:A365"/>
    <mergeCell ref="A323:A330"/>
    <mergeCell ref="L323:L330"/>
    <mergeCell ref="L315:L322"/>
    <mergeCell ref="M323:M330"/>
    <mergeCell ref="M331:M337"/>
    <mergeCell ref="M315:M322"/>
    <mergeCell ref="A345:A351"/>
    <mergeCell ref="M373:M379"/>
    <mergeCell ref="A352:A358"/>
    <mergeCell ref="L352:L358"/>
    <mergeCell ref="A294:A300"/>
    <mergeCell ref="L294:L300"/>
    <mergeCell ref="A338:A344"/>
    <mergeCell ref="M345:M351"/>
    <mergeCell ref="M253:M259"/>
    <mergeCell ref="A266:A272"/>
    <mergeCell ref="A253:A259"/>
    <mergeCell ref="L253:L259"/>
    <mergeCell ref="L260:L264"/>
    <mergeCell ref="A273:A279"/>
    <mergeCell ref="L273:L279"/>
    <mergeCell ref="L280:L286"/>
    <mergeCell ref="A287:A293"/>
    <mergeCell ref="M280:M286"/>
    <mergeCell ref="L287:L293"/>
    <mergeCell ref="M294:M300"/>
    <mergeCell ref="A301:A307"/>
    <mergeCell ref="M273:M279"/>
    <mergeCell ref="A280:A286"/>
    <mergeCell ref="A265:M265"/>
    <mergeCell ref="L266:L272"/>
    <mergeCell ref="A260:A264"/>
    <mergeCell ref="M287:M293"/>
    <mergeCell ref="L338:L344"/>
    <mergeCell ref="A198:A204"/>
    <mergeCell ref="A205:A211"/>
    <mergeCell ref="A225:A231"/>
    <mergeCell ref="A224:M224"/>
    <mergeCell ref="L205:L211"/>
    <mergeCell ref="M205:M211"/>
    <mergeCell ref="A246:A252"/>
    <mergeCell ref="M260:M264"/>
    <mergeCell ref="M266:M272"/>
    <mergeCell ref="M225:M231"/>
    <mergeCell ref="M232:M238"/>
    <mergeCell ref="A219:A223"/>
    <mergeCell ref="M219:M223"/>
    <mergeCell ref="L225:L231"/>
    <mergeCell ref="A232:A238"/>
    <mergeCell ref="L232:L238"/>
    <mergeCell ref="M246:M252"/>
    <mergeCell ref="L246:L252"/>
    <mergeCell ref="A239:A245"/>
    <mergeCell ref="M239:M245"/>
    <mergeCell ref="L239:L245"/>
    <mergeCell ref="M178:M184"/>
    <mergeCell ref="L178:L184"/>
    <mergeCell ref="L164:L170"/>
    <mergeCell ref="A163:M163"/>
    <mergeCell ref="M171:M177"/>
    <mergeCell ref="M164:M170"/>
    <mergeCell ref="A164:A170"/>
    <mergeCell ref="A151:A157"/>
    <mergeCell ref="L219:L223"/>
    <mergeCell ref="L158:L162"/>
    <mergeCell ref="M185:M191"/>
    <mergeCell ref="L185:L191"/>
    <mergeCell ref="L171:L177"/>
    <mergeCell ref="L212:L218"/>
    <mergeCell ref="A178:A184"/>
    <mergeCell ref="M192:M196"/>
    <mergeCell ref="L192:L196"/>
    <mergeCell ref="A192:A196"/>
    <mergeCell ref="A197:M197"/>
    <mergeCell ref="A185:A191"/>
    <mergeCell ref="M198:M204"/>
    <mergeCell ref="L198:L204"/>
    <mergeCell ref="M212:M218"/>
    <mergeCell ref="A212:A218"/>
    <mergeCell ref="M130:M136"/>
    <mergeCell ref="M137:M143"/>
    <mergeCell ref="M109:M115"/>
    <mergeCell ref="A102:A108"/>
    <mergeCell ref="L116:L122"/>
    <mergeCell ref="A123:A129"/>
    <mergeCell ref="A137:A143"/>
    <mergeCell ref="A130:A136"/>
    <mergeCell ref="A171:A177"/>
    <mergeCell ref="A158:A162"/>
    <mergeCell ref="L151:L157"/>
    <mergeCell ref="M102:M108"/>
    <mergeCell ref="L123:L129"/>
    <mergeCell ref="A116:A122"/>
    <mergeCell ref="A144:A150"/>
    <mergeCell ref="M151:M157"/>
    <mergeCell ref="M123:M129"/>
    <mergeCell ref="L137:L143"/>
    <mergeCell ref="M144:M150"/>
    <mergeCell ref="L144:L150"/>
    <mergeCell ref="L130:L136"/>
    <mergeCell ref="A74:A80"/>
    <mergeCell ref="A81:A87"/>
    <mergeCell ref="L74:L80"/>
    <mergeCell ref="L81:L87"/>
    <mergeCell ref="A109:A115"/>
    <mergeCell ref="A73:M73"/>
    <mergeCell ref="L88:L94"/>
    <mergeCell ref="M116:M122"/>
    <mergeCell ref="L109:L115"/>
    <mergeCell ref="L102:L108"/>
    <mergeCell ref="L95:L101"/>
    <mergeCell ref="M74:M80"/>
    <mergeCell ref="M81:M87"/>
    <mergeCell ref="M95:M101"/>
    <mergeCell ref="M88:M94"/>
    <mergeCell ref="A88:A94"/>
    <mergeCell ref="A95:A101"/>
    <mergeCell ref="L33:L39"/>
    <mergeCell ref="L47:L53"/>
    <mergeCell ref="A68:A72"/>
    <mergeCell ref="M68:M72"/>
    <mergeCell ref="M12:M18"/>
    <mergeCell ref="A61:A67"/>
    <mergeCell ref="M54:M60"/>
    <mergeCell ref="M33:M39"/>
    <mergeCell ref="M26:M32"/>
    <mergeCell ref="M61:M67"/>
    <mergeCell ref="M40:M46"/>
    <mergeCell ref="M47:M53"/>
    <mergeCell ref="L68:L72"/>
    <mergeCell ref="M516:M522"/>
    <mergeCell ref="L1:M1"/>
    <mergeCell ref="L3:M3"/>
    <mergeCell ref="L7:L8"/>
    <mergeCell ref="M7:M8"/>
    <mergeCell ref="A4:M4"/>
    <mergeCell ref="G7:G8"/>
    <mergeCell ref="A5:M5"/>
    <mergeCell ref="H7:K7"/>
    <mergeCell ref="A7:A8"/>
    <mergeCell ref="A47:A53"/>
    <mergeCell ref="M474:M480"/>
    <mergeCell ref="M481:M487"/>
    <mergeCell ref="M495:M501"/>
    <mergeCell ref="M502:M508"/>
    <mergeCell ref="M509:M515"/>
    <mergeCell ref="A33:A39"/>
    <mergeCell ref="L54:L60"/>
    <mergeCell ref="L61:L67"/>
    <mergeCell ref="A54:A60"/>
    <mergeCell ref="L26:L32"/>
    <mergeCell ref="A26:A32"/>
    <mergeCell ref="A40:A46"/>
    <mergeCell ref="L40:L46"/>
    <mergeCell ref="C7:F7"/>
    <mergeCell ref="B7:B8"/>
    <mergeCell ref="A10:M10"/>
    <mergeCell ref="A19:A25"/>
    <mergeCell ref="M19:M25"/>
    <mergeCell ref="L19:L25"/>
    <mergeCell ref="A11:M11"/>
    <mergeCell ref="L12:L18"/>
    <mergeCell ref="A12:A18"/>
  </mergeCells>
  <pageMargins left="0.25" right="0.25" top="0.75" bottom="0.75" header="0.3" footer="0.3"/>
  <pageSetup paperSize="9" scale="56" fitToHeight="0" orientation="landscape" horizontalDpi="4294967294" verticalDpi="4294967294" r:id="rId1"/>
  <headerFooter alignWithMargins="0">
    <oddHeader>&amp;C&amp;P</oddHeader>
  </headerFooter>
  <rowBreaks count="15" manualBreakCount="15">
    <brk id="39" max="12" man="1"/>
    <brk id="72" max="12" man="1"/>
    <brk id="177" max="12" man="1"/>
    <brk id="211" max="12" man="1"/>
    <brk id="234" max="12" man="1"/>
    <brk id="258" max="12" man="1"/>
    <brk id="291" max="12" man="1"/>
    <brk id="333" max="12" man="1"/>
    <brk id="372" max="12" man="1"/>
    <brk id="412" max="12" man="1"/>
    <brk id="453" max="12" man="1"/>
    <brk id="480" max="12" man="1"/>
    <brk id="515" max="12" man="1"/>
    <brk id="549" max="12" man="1"/>
    <brk id="583" max="12" man="1"/>
  </rowBreaks>
  <ignoredErrors>
    <ignoredError sqref="D607" twoDigitTextYear="1"/>
    <ignoredError sqref="J158 I262 K262 H595:K595 I319 I321:I32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 12 мес</vt:lpstr>
      <vt:lpstr>'отчет 12 мес'!Область_печати</vt:lpstr>
    </vt:vector>
  </TitlesOfParts>
  <Company>АГНОиПНО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Анастасия Сергеевна</dc:creator>
  <cp:lastModifiedBy>Бочкарева Екатерина Александровна</cp:lastModifiedBy>
  <cp:lastPrinted>2019-02-08T08:09:43Z</cp:lastPrinted>
  <dcterms:created xsi:type="dcterms:W3CDTF">2018-04-11T05:30:39Z</dcterms:created>
  <dcterms:modified xsi:type="dcterms:W3CDTF">2019-02-08T08:12:59Z</dcterms:modified>
</cp:coreProperties>
</file>